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AquestLlibreDeTreball"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11 - PROVES ESPECIALS/1. Doc. treballada/"/>
    </mc:Choice>
  </mc:AlternateContent>
  <xr:revisionPtr revIDLastSave="732" documentId="8_{EC27B672-D9F5-4141-AEBC-BD50F10503B1}" xr6:coauthVersionLast="47" xr6:coauthVersionMax="47" xr10:uidLastSave="{7AA41851-3E55-4461-999D-EC33F943024D}"/>
  <bookViews>
    <workbookView xWindow="-120" yWindow="-120" windowWidth="29040" windowHeight="15720" activeTab="1" xr2:uid="{E1AA44F5-BB67-4556-BA30-96B262BE85C9}"/>
  </bookViews>
  <sheets>
    <sheet name="INSTRUCCIONS  COMPLIMENTACIÓ" sheetId="3" r:id="rId1"/>
    <sheet name="per omplir - LOT 1" sheetId="1" r:id="rId2"/>
    <sheet name="per omplir - LOT 2" sheetId="5" r:id="rId3"/>
    <sheet name="per omplir - LOT 3" sheetId="6" r:id="rId4"/>
    <sheet name="per omplir - LOT 4" sheetId="7" r:id="rId5"/>
  </sheets>
  <definedNames>
    <definedName name="_1Àrea_d_impressió" localSheetId="0">'INSTRUCCIONS  COMPLIMENTACIÓ'!$A$1:$L$21</definedName>
    <definedName name="_2Àrea_d_impressió" localSheetId="1">'per omplir - LOT 1'!$A$1:$H$18</definedName>
    <definedName name="_2Àrea_d_impressió" localSheetId="2">'per omplir - LOT 2'!$A$1:$H$18</definedName>
    <definedName name="_2Àrea_d_impressió" localSheetId="3">'per omplir - LOT 3'!$A$1:$H$18</definedName>
    <definedName name="_2Àrea_d_impressió" localSheetId="4">'per omplir - LOT 4'!$A$1:$H$18</definedName>
    <definedName name="_xlnm._FilterDatabase" localSheetId="1" hidden="1">'per omplir - LOT 1'!$A$18:$H$18</definedName>
    <definedName name="_xlnm._FilterDatabase" localSheetId="2" hidden="1">'per omplir - LOT 2'!$A$18:$H$18</definedName>
    <definedName name="_xlnm._FilterDatabase" localSheetId="3" hidden="1">'per omplir - LOT 3'!$A$18:$H$18</definedName>
    <definedName name="_xlnm._FilterDatabase" localSheetId="4" hidden="1">'per omplir - LOT 4'!$A$18:$H$18</definedName>
    <definedName name="_xlnm.Print_Titles" localSheetId="1">'per omplir - LOT 1'!$1:$15</definedName>
    <definedName name="_xlnm.Print_Titles" localSheetId="2">'per omplir - LOT 2'!$1:$15</definedName>
    <definedName name="_xlnm.Print_Titles" localSheetId="3">'per omplir - LOT 3'!$1:$15</definedName>
    <definedName name="_xlnm.Print_Titles" localSheetId="4">'per omplir - LOT 4'!$1:$15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7" l="1"/>
  <c r="E27" i="7"/>
  <c r="D41" i="7"/>
  <c r="F29" i="7"/>
  <c r="E28" i="7"/>
  <c r="E26" i="7"/>
  <c r="E25" i="7"/>
  <c r="E24" i="7"/>
  <c r="E23" i="7"/>
  <c r="E22" i="7"/>
  <c r="E21" i="7"/>
  <c r="E20" i="7"/>
  <c r="E19" i="7"/>
  <c r="D39" i="6"/>
  <c r="F28" i="6"/>
  <c r="E27" i="6"/>
  <c r="E26" i="6"/>
  <c r="E25" i="6"/>
  <c r="E24" i="6"/>
  <c r="E23" i="6"/>
  <c r="E22" i="6"/>
  <c r="E21" i="6"/>
  <c r="E20" i="6"/>
  <c r="E19" i="6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9" i="5"/>
  <c r="H184" i="5" s="1"/>
  <c r="F184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2" i="5"/>
  <c r="E183" i="5"/>
  <c r="E19" i="5"/>
  <c r="D194" i="5"/>
  <c r="D486" i="1"/>
  <c r="F473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19" i="1"/>
  <c r="H473" i="1" l="1"/>
  <c r="I16" i="3" l="1"/>
  <c r="L16" i="3"/>
  <c r="H20" i="7"/>
  <c r="H24" i="7"/>
  <c r="H25" i="7"/>
  <c r="H26" i="7"/>
  <c r="H23" i="7"/>
  <c r="H22" i="7"/>
  <c r="H28" i="7"/>
  <c r="H21" i="7"/>
  <c r="H19" i="7"/>
  <c r="H29" i="7" l="1"/>
  <c r="H22" i="6"/>
  <c r="H19" i="6"/>
  <c r="H20" i="6"/>
  <c r="H23" i="6"/>
  <c r="H24" i="6"/>
  <c r="H21" i="6"/>
  <c r="H25" i="6"/>
  <c r="H26" i="6"/>
  <c r="H27" i="6"/>
  <c r="H28" i="6" l="1"/>
</calcChain>
</file>

<file path=xl/sharedStrings.xml><?xml version="1.0" encoding="utf-8"?>
<sst xmlns="http://schemas.openxmlformats.org/spreadsheetml/2006/main" count="1625" uniqueCount="896">
  <si>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</si>
  <si>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</si>
  <si>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</si>
  <si>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</si>
  <si>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</si>
  <si>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</si>
  <si>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</si>
  <si>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</si>
  <si>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</si>
  <si>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</si>
  <si>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</si>
  <si>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</si>
  <si>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</si>
  <si>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</si>
  <si>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</si>
  <si>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</si>
  <si>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</si>
  <si>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</si>
  <si>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</si>
  <si>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</si>
  <si>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</si>
  <si>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</si>
  <si>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</si>
  <si>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</si>
  <si>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</si>
  <si>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</si>
  <si>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</si>
  <si>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</si>
  <si>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</si>
  <si>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</si>
  <si>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clar.</t>
  </si>
  <si>
    <t>ANNEX II - OFERTA ECONÒMICA I TÈCNICA AUTOMÀTICA</t>
  </si>
  <si>
    <t xml:space="preserve">CORREU ELECTRÒNIC: </t>
  </si>
  <si>
    <t xml:space="preserve">EMPRESA: </t>
  </si>
  <si>
    <t>CIF:</t>
  </si>
  <si>
    <t>Consum anual
 estimat</t>
  </si>
  <si>
    <t>Preu unitari de licitació sense IVA</t>
  </si>
  <si>
    <t>Preu Unitari d'oferta 
sense IVA</t>
  </si>
  <si>
    <t>Descripció Criteri</t>
  </si>
  <si>
    <t>Puntuació</t>
  </si>
  <si>
    <t>Valor de Resposta</t>
  </si>
  <si>
    <t>Màxima</t>
  </si>
  <si>
    <t>Introduir el valor de resposta a les cel.les ombrejades de la columna E .</t>
  </si>
  <si>
    <t xml:space="preserve">SIGNATURA: </t>
  </si>
  <si>
    <t>Import d'oferta anual sense IVA</t>
  </si>
  <si>
    <t>Import de licitació sense IVA 
(Contracte de 1 any)</t>
  </si>
  <si>
    <t>Grup de prova</t>
  </si>
  <si>
    <t>CRITERIS ECONÒMICS  ( Fins a 40 punts) LOT 1</t>
  </si>
  <si>
    <t>Descripció de la prova</t>
  </si>
  <si>
    <t>Referència</t>
  </si>
  <si>
    <t>AL·LÈRGIA</t>
  </si>
  <si>
    <t>À. clavulànic IgE sèrum</t>
  </si>
  <si>
    <t>4Q21</t>
  </si>
  <si>
    <t>Acacia longifolia IgE sèrum</t>
  </si>
  <si>
    <t>4T19</t>
  </si>
  <si>
    <t>Àcid acetilsalicílic IgE sèrum</t>
  </si>
  <si>
    <t>4Q01</t>
  </si>
  <si>
    <t>Albercoc IgE sèrum</t>
  </si>
  <si>
    <t>4FM7</t>
  </si>
  <si>
    <t>Alfàbrega IgE específica Sèrum</t>
  </si>
  <si>
    <t>4RF269</t>
  </si>
  <si>
    <t>All IgE específica</t>
  </si>
  <si>
    <t>4F47</t>
  </si>
  <si>
    <t>Alvocat IgE sèrum</t>
  </si>
  <si>
    <t>4F96</t>
  </si>
  <si>
    <t>Amaranthus retroflexus IgE sèrum</t>
  </si>
  <si>
    <t>4W14</t>
  </si>
  <si>
    <t>Anís Ig E específica</t>
  </si>
  <si>
    <t>4RF271</t>
  </si>
  <si>
    <t>Anxova/Seitó IgE sèrum</t>
  </si>
  <si>
    <t>4FV3</t>
  </si>
  <si>
    <t>Api IgE sèrum</t>
  </si>
  <si>
    <t>4F85</t>
  </si>
  <si>
    <t>Aranja IgE sèrum</t>
  </si>
  <si>
    <t>4FK9</t>
  </si>
  <si>
    <t>Aspergillus niger IgE Sèrum</t>
  </si>
  <si>
    <t>4M207</t>
  </si>
  <si>
    <t>Blomia tropicalis IgE sèrum</t>
  </si>
  <si>
    <t>4DK1</t>
  </si>
  <si>
    <t>Bromus inermis IgE sèrum</t>
  </si>
  <si>
    <t>4G11</t>
  </si>
  <si>
    <t>Bupivacaïna (Svedocaïna) IgE sèrum</t>
  </si>
  <si>
    <t>4Q20</t>
  </si>
  <si>
    <t>Candida albicans IgE sèrum</t>
  </si>
  <si>
    <t>4M05</t>
  </si>
  <si>
    <t>Caqui IgE sèrum</t>
  </si>
  <si>
    <t>4RF301</t>
  </si>
  <si>
    <t>Carn de cargol IgE sèrum</t>
  </si>
  <si>
    <t>4FV4</t>
  </si>
  <si>
    <t>Caspa de vaca IgE sèrum</t>
  </si>
  <si>
    <t>Ceba IgE sèrum</t>
  </si>
  <si>
    <t>4F48</t>
  </si>
  <si>
    <t>Cefaclor IgE sèrum</t>
  </si>
  <si>
    <t>4C07</t>
  </si>
  <si>
    <t>Cefalosporina IgE sèrum</t>
  </si>
  <si>
    <t>4Q02</t>
  </si>
  <si>
    <t>Chrysanthemum leucanthemum (margarida) IgE Sèrum</t>
  </si>
  <si>
    <t>4W07</t>
  </si>
  <si>
    <t>Clindamicina IgE sèrum</t>
  </si>
  <si>
    <t>4Q59</t>
  </si>
  <si>
    <t>Clorhexidina IgE Sèrum</t>
  </si>
  <si>
    <t>4C08</t>
  </si>
  <si>
    <t>Coco IgE sèrum</t>
  </si>
  <si>
    <t>4F36</t>
  </si>
  <si>
    <t>Dexametasona IgE sèrum</t>
  </si>
  <si>
    <t>4Q74</t>
  </si>
  <si>
    <t>Diclofenac (Voltaren) IgE sèrum</t>
  </si>
  <si>
    <t>4Q24</t>
  </si>
  <si>
    <t>Dipirona (metamizol) IgE sèrum</t>
  </si>
  <si>
    <t>4Q06</t>
  </si>
  <si>
    <t>Dolichovespula arenaria IgE sèrum</t>
  </si>
  <si>
    <t>4I05</t>
  </si>
  <si>
    <t>Dolichovespula maculata IgE sèrum</t>
  </si>
  <si>
    <t>4I02</t>
  </si>
  <si>
    <t>Emperador IgE sèrum</t>
  </si>
  <si>
    <t>4RF312</t>
  </si>
  <si>
    <t>Epiteli de rata IgE sèrum</t>
  </si>
  <si>
    <t>Epiteli de ratolí IgE sèrum</t>
  </si>
  <si>
    <t>Eritromicina IgE sèrum</t>
  </si>
  <si>
    <t>4Q07</t>
  </si>
  <si>
    <t>Espàrrecs IgE sèrum</t>
  </si>
  <si>
    <t>4FQ1</t>
  </si>
  <si>
    <t>Espinac IgE sèrum</t>
  </si>
  <si>
    <t>4RL4</t>
  </si>
  <si>
    <t>Eucalyptus spp. IgE sèrum</t>
  </si>
  <si>
    <t>4T18</t>
  </si>
  <si>
    <t>Euroglyphus maynei IgE sèrum</t>
  </si>
  <si>
    <t>4D74</t>
  </si>
  <si>
    <t>Figa IgE sèrum</t>
  </si>
  <si>
    <t>4FW8</t>
  </si>
  <si>
    <t>Fraxinus americana (freixe) IgE sèrum</t>
  </si>
  <si>
    <t>4T15</t>
  </si>
  <si>
    <t>Gerd IgE Sèrum</t>
  </si>
  <si>
    <t>4F343</t>
  </si>
  <si>
    <t>Gingebre IgE sèrum</t>
  </si>
  <si>
    <t>4F270</t>
  </si>
  <si>
    <t>Glycyphagus domesticus IgE sèrum</t>
  </si>
  <si>
    <t>4D73</t>
  </si>
  <si>
    <t>Guar IgE sèrum</t>
  </si>
  <si>
    <t>4RF246</t>
  </si>
  <si>
    <t>Halibut IgE sèrum</t>
  </si>
  <si>
    <t>4RF303</t>
  </si>
  <si>
    <t>Helianthus annuus (gira-sol) IgE sèrum</t>
  </si>
  <si>
    <t>4WK4</t>
  </si>
  <si>
    <t>Helminthosporium halodes IgE sèrum</t>
  </si>
  <si>
    <t>4M08</t>
  </si>
  <si>
    <t>Ibuprofè IgE sèrum</t>
  </si>
  <si>
    <t>4Q57</t>
  </si>
  <si>
    <t>Isocianat HDI IgE sèrum</t>
  </si>
  <si>
    <t>4K77</t>
  </si>
  <si>
    <t>Isocianat MDI IgE sèrum</t>
  </si>
  <si>
    <t>4K76</t>
  </si>
  <si>
    <t>Juglans californica (noguera) IgE sèrum</t>
  </si>
  <si>
    <t>4T10</t>
  </si>
  <si>
    <t>Juniperus sabinoides (savina) IgE sèrum</t>
  </si>
  <si>
    <t>4T06</t>
  </si>
  <si>
    <t>Lactosa IgE sèrum</t>
  </si>
  <si>
    <t>4Q49</t>
  </si>
  <si>
    <t>Lidocaïna (Xilocaïna) IgE sèrum</t>
  </si>
  <si>
    <t>4Q10</t>
  </si>
  <si>
    <t>Ligustrum vulgare (olivereta) IgE sèrum</t>
  </si>
  <si>
    <t>4TM0</t>
  </si>
  <si>
    <t>Llagosta IgE sèrum</t>
  </si>
  <si>
    <t>4R04</t>
  </si>
  <si>
    <t>Llamàntol IgE sèrum</t>
  </si>
  <si>
    <t>4F80</t>
  </si>
  <si>
    <t>Llavor de fonoll Ig E específica</t>
  </si>
  <si>
    <t>4F219</t>
  </si>
  <si>
    <t>Lloro IgG sèrum</t>
  </si>
  <si>
    <t>2GE92</t>
  </si>
  <si>
    <t>Mandarina IgE sèrum</t>
  </si>
  <si>
    <t>4RF2</t>
  </si>
  <si>
    <t>Mango IgE sèrum</t>
  </si>
  <si>
    <t>4F91</t>
  </si>
  <si>
    <t>Mepivacaïna (Scandicain) IgE sèrum</t>
  </si>
  <si>
    <t>4Q11</t>
  </si>
  <si>
    <t>Micropolyspora faeni IgG sèrum</t>
  </si>
  <si>
    <t>2GM22</t>
  </si>
  <si>
    <t>Morfina Ig E específica</t>
  </si>
  <si>
    <t>4C260</t>
  </si>
  <si>
    <t>Naproxè IgE sèrum</t>
  </si>
  <si>
    <t>4Q23</t>
  </si>
  <si>
    <t>nArt v 3 (LTP Artemisia) IgE sèrum</t>
  </si>
  <si>
    <t>233RW</t>
  </si>
  <si>
    <t>nGal d 3 conalbúmina (ou) IgE sèrum</t>
  </si>
  <si>
    <t>323RF</t>
  </si>
  <si>
    <t>Nou llisa IgE sèrum</t>
  </si>
  <si>
    <t>4RF201</t>
  </si>
  <si>
    <t>Nou moscada IgE sèrum</t>
  </si>
  <si>
    <t>4RF282</t>
  </si>
  <si>
    <t>Òxid d'etilè IgE sèrum</t>
  </si>
  <si>
    <t>4K78</t>
  </si>
  <si>
    <t>Paracetamol IgE sèrum</t>
  </si>
  <si>
    <t>4Q12</t>
  </si>
  <si>
    <t>Pastanaga IgE Sèrum</t>
  </si>
  <si>
    <t>4F31</t>
  </si>
  <si>
    <t>Patata IgE sèrum</t>
  </si>
  <si>
    <t>4F35</t>
  </si>
  <si>
    <t>Pebre de Xile IgE sèrum</t>
  </si>
  <si>
    <t>4RF279</t>
  </si>
  <si>
    <t>Pebre negre IgE sèrum</t>
  </si>
  <si>
    <t>4FR0</t>
  </si>
  <si>
    <t>Pebre vermell IgE sèrum</t>
  </si>
  <si>
    <t>4FL8</t>
  </si>
  <si>
    <t>Pinus radiata IgE sèrum</t>
  </si>
  <si>
    <t>4RT213</t>
  </si>
  <si>
    <t>Plomes de gall dindi IgE Sèrum</t>
  </si>
  <si>
    <t>Plomes de pollastre IgE sèrum</t>
  </si>
  <si>
    <t>Plomes d'oca IgE sèrum</t>
  </si>
  <si>
    <t>Plomes d'oca IgG Sèrum</t>
  </si>
  <si>
    <t>Populus deltoides (àlber) IgE sèrum</t>
  </si>
  <si>
    <t>4T14</t>
  </si>
  <si>
    <t>PRECIPITINES ASPERGILLUS FUMIGATUS</t>
  </si>
  <si>
    <t>PRECIPITINES PLOMES CANARI</t>
  </si>
  <si>
    <t>PRECIPITINES SÈRIQUES GALLINA Sèrum</t>
  </si>
  <si>
    <t>Procaïna (Novocaïna) IgE sèrum</t>
  </si>
  <si>
    <t>4Q13</t>
  </si>
  <si>
    <t>PROTEÏNA CATIÒNICA EOSINÒFILA Sèrum</t>
  </si>
  <si>
    <t>Proteïnes sèriques pollastre IgE sèrum</t>
  </si>
  <si>
    <t>4RE219</t>
  </si>
  <si>
    <t>Quercus alba (roure) IgE sèrum</t>
  </si>
  <si>
    <t>4T07</t>
  </si>
  <si>
    <t>Raïm (Vitis vinifera) IgE sèrum</t>
  </si>
  <si>
    <t>4FP9</t>
  </si>
  <si>
    <t>Rap IgE sèrum</t>
  </si>
  <si>
    <t>4RS221</t>
  </si>
  <si>
    <t>rApi m 10 Apis mellifera (abella) IgE Sèrum</t>
  </si>
  <si>
    <t>217RI</t>
  </si>
  <si>
    <t>rApi m 2 Apis mellifera (abella) IgE Sèrum</t>
  </si>
  <si>
    <t>214RI</t>
  </si>
  <si>
    <t>rApi m 3 Apis mellifera (abella) IgE Sèrum</t>
  </si>
  <si>
    <t>215RI</t>
  </si>
  <si>
    <t>rApi m 5 Apis mellifera (abella) IgE Sèrum</t>
  </si>
  <si>
    <t>216RI</t>
  </si>
  <si>
    <t>rAra h 3 (cacauet) IgE sèrum</t>
  </si>
  <si>
    <t>424RF</t>
  </si>
  <si>
    <t>rAsp f 1 (Aspergillus fumigatus) IgE sèrum</t>
  </si>
  <si>
    <t>218RM</t>
  </si>
  <si>
    <t>rAsp f 2 (Aspergillus fumigatus) IgE sèrum</t>
  </si>
  <si>
    <t>219RM</t>
  </si>
  <si>
    <t>rAsp f 3 (Aspergillus fumigatus) IgE sèrum</t>
  </si>
  <si>
    <t>220RM</t>
  </si>
  <si>
    <t>rAsp f 4 (Aspergillus fumigatus) IgE sèrum</t>
  </si>
  <si>
    <t>221RM</t>
  </si>
  <si>
    <t>rAsp f 6 (Aspergillus fumigatus) IgE sèrum</t>
  </si>
  <si>
    <t>222RM</t>
  </si>
  <si>
    <t>RAST MÚLTIPLE EX1 Sèrum</t>
  </si>
  <si>
    <t>RAST MÚLTIPLE FX3 Sèrum</t>
  </si>
  <si>
    <t>6F03</t>
  </si>
  <si>
    <t>RAST MÚLTIPLE FX72 Sèrum</t>
  </si>
  <si>
    <t>6F72</t>
  </si>
  <si>
    <t>RAST MÚLTIPLE HX2 Sèrum</t>
  </si>
  <si>
    <t>6H02</t>
  </si>
  <si>
    <t>RAST MÚLTIPLE TX7 Sèrum</t>
  </si>
  <si>
    <t>6T07</t>
  </si>
  <si>
    <t>Ratolí IgE sèrum</t>
  </si>
  <si>
    <t>rDer p 1 (D. pteronyssinus) IgG4 sèrum</t>
  </si>
  <si>
    <t>5D202</t>
  </si>
  <si>
    <t>rDer p 10 (Tropomiosina àcar) IgG4 sèrum</t>
  </si>
  <si>
    <t>5D205</t>
  </si>
  <si>
    <t>rDer p 2 (D. pteronyssinus) IgG4 sèrum</t>
  </si>
  <si>
    <t>5D203</t>
  </si>
  <si>
    <t>rEqu c 1 (cavall) IgE sèrum</t>
  </si>
  <si>
    <t>227RE</t>
  </si>
  <si>
    <t>rHev b 11 (làtex) IgE sèrum</t>
  </si>
  <si>
    <t>224RK</t>
  </si>
  <si>
    <t>rMal d 1 PR-10 (poma) IgE sèrum</t>
  </si>
  <si>
    <t>434RF</t>
  </si>
  <si>
    <t>Rocuronio IgE Sèrum</t>
  </si>
  <si>
    <t>4U254</t>
  </si>
  <si>
    <t>rPhl p 2 (herba timotea) IgE sèrum</t>
  </si>
  <si>
    <t>206RG</t>
  </si>
  <si>
    <t>rPol d 5 (Polistes dominulus) IgG4 sèrum</t>
  </si>
  <si>
    <t>5I210</t>
  </si>
  <si>
    <t>rPru p 7 GRP (préssec) IgE sèrum</t>
  </si>
  <si>
    <t>454RF</t>
  </si>
  <si>
    <t>rSes i 1 (sèsam) IgE sèrum</t>
  </si>
  <si>
    <t>449RF</t>
  </si>
  <si>
    <t>Rumex acetosella IgE sèrum</t>
  </si>
  <si>
    <t>4W18</t>
  </si>
  <si>
    <t>Síndria IgE sèrum</t>
  </si>
  <si>
    <t>4SM4</t>
  </si>
  <si>
    <t>Solidago virgaurea IgE sèrum</t>
  </si>
  <si>
    <t>4W12</t>
  </si>
  <si>
    <t>Sulfametoxazol IgE sèrum</t>
  </si>
  <si>
    <t>4Q14</t>
  </si>
  <si>
    <t>Tabanus spp. (tàvec) IgE sèrum</t>
  </si>
  <si>
    <t>4RI204</t>
  </si>
  <si>
    <t>TEST ALEX IgE ESPECÍFICA MICROARRAY Sèrum</t>
  </si>
  <si>
    <t>TEST ISAC IgE ESPECÍFICA MICROARRAY Sèrum</t>
  </si>
  <si>
    <t>Thermoactinomyces vulgaris IgG sèrum</t>
  </si>
  <si>
    <t>2GM23</t>
  </si>
  <si>
    <t>Trimetoprim IgE sèrum</t>
  </si>
  <si>
    <t>4Q16</t>
  </si>
  <si>
    <t>Triticum sativum IgE sèrum</t>
  </si>
  <si>
    <t>4G15</t>
  </si>
  <si>
    <t>Truita IgE sèrum</t>
  </si>
  <si>
    <t>4RF204</t>
  </si>
  <si>
    <t>Verat IgE sèrum</t>
  </si>
  <si>
    <t>4FK6</t>
  </si>
  <si>
    <t>Vespa crabro IgE sèrum</t>
  </si>
  <si>
    <t>4I75</t>
  </si>
  <si>
    <t>Vitamina B1 IgE sèrum</t>
  </si>
  <si>
    <t>4Q38</t>
  </si>
  <si>
    <t>Vitamina B12 IgE sèrum</t>
  </si>
  <si>
    <t>4Q40</t>
  </si>
  <si>
    <t>Vitamina B6 IgE sèrum</t>
  </si>
  <si>
    <t>4Q39</t>
  </si>
  <si>
    <t>AUTOIMMUNITAT</t>
  </si>
  <si>
    <t>AC. ANTI IgA Sèrum</t>
  </si>
  <si>
    <t>AC. ANTI PROTEÏNES NODALS - PARANODALS Sèrum</t>
  </si>
  <si>
    <t>AC. ANTI-C1q Sèrum</t>
  </si>
  <si>
    <t>AC. ANTI-CANALS CALCI Sèrum</t>
  </si>
  <si>
    <t>AC. ANTI-CÀPSULA SUPRARRENAL Sèrum</t>
  </si>
  <si>
    <t>AC. ANTI-COCLEARS Sèrum</t>
  </si>
  <si>
    <t>AC. ANTI-COL·LAGEN VII (NC1) Sèrum</t>
  </si>
  <si>
    <t>AC. ANTI-ELASTASA Sèrum</t>
  </si>
  <si>
    <t>AC. ANTI-ESPERMATOZOIDE Sèrum</t>
  </si>
  <si>
    <t>AC. ANTI-FACTOR H Sèrum</t>
  </si>
  <si>
    <t>AC. ANTI-HMG CoA REDUCTASA Sèrum</t>
  </si>
  <si>
    <t>AC. ANTI-LRP4 Sèrum</t>
  </si>
  <si>
    <t>AC. ANTI-MIELINA Sèrum</t>
  </si>
  <si>
    <t>AC. ANTI-MÚSCUL CARDÍAC Sèrum</t>
  </si>
  <si>
    <t>AC. ANTI-MÚSCUL ESTRIAT Sèrum</t>
  </si>
  <si>
    <t>AC. ANTI-MUSK Sèrum</t>
  </si>
  <si>
    <t>AC. ANTI-OVARI Sèrum</t>
  </si>
  <si>
    <t>AC. ANTI-RECEPTOR ACETILCOLINA (RIA) Sèrum</t>
  </si>
  <si>
    <t>AC. ANTI-RECEPTOR INSULINA Sèrum</t>
  </si>
  <si>
    <t>AC. ANTI-TITINA Sèrum</t>
  </si>
  <si>
    <t>AC. ENVOPLAQUINA Sèrum</t>
  </si>
  <si>
    <t>AC. IGG ANTI-THSD7A Sèrum</t>
  </si>
  <si>
    <t>AC. IGM ANTI-GLUCOPROT. ASSOC. MIELINA Sèrum</t>
  </si>
  <si>
    <t>BIOQUÍMICA</t>
  </si>
  <si>
    <t>5-HIDROXITRIPTÒFAN Orina 24 h</t>
  </si>
  <si>
    <t>5-NUCLEOTIDASA Sèrum</t>
  </si>
  <si>
    <t>A-1 GLICOPROTEÏNA Sèrum</t>
  </si>
  <si>
    <t>A1-ANTITRIPSINA Femta</t>
  </si>
  <si>
    <t>A-2 MACROGLOBULINA Sèrum</t>
  </si>
  <si>
    <t>AC. ANTI-21-HIDROXILASA Sèrum</t>
  </si>
  <si>
    <t>ÀCID 5-AMINOLEVULÍNIC (ALA) Orina esporàdica</t>
  </si>
  <si>
    <t>ÀCID HOMOGENTÍSIC Orina 24 h</t>
  </si>
  <si>
    <t>ÀCID METILMALÒNIC Sèrum</t>
  </si>
  <si>
    <t>ACIDS GRASSOS CADENA MOLT LLARGA Sèrum</t>
  </si>
  <si>
    <t>ÀCIDS GRASSOS LLIURES (NEFA) Sèrum</t>
  </si>
  <si>
    <t>ÀCIDS GRASSOS RAMIFICATS Sèrum</t>
  </si>
  <si>
    <t>ÀCIDS ORGÀNICS Orina esporàdica</t>
  </si>
  <si>
    <t>ÀCIDS ORGÀNICS Plasma</t>
  </si>
  <si>
    <t>ACILCARNITINES Plasma</t>
  </si>
  <si>
    <t>ACTIVITAT LACTASA INTESTINAL (LACTEST) Orina</t>
  </si>
  <si>
    <t>ACTIVITAT TPMT Sang</t>
  </si>
  <si>
    <t>ALDOLASA Sèrum</t>
  </si>
  <si>
    <t>ALFA-SINUCLEÍNA (ACT. SEEDING) L. cefaloraquidi</t>
  </si>
  <si>
    <t>AMINOÀCIDS PERFIL COMPLETO Orina esporàdica</t>
  </si>
  <si>
    <t>AMINOÀCIDS PERFIL COMPLETO Sèrum</t>
  </si>
  <si>
    <t>APOLIPOPROTEÏNA E Sèrum</t>
  </si>
  <si>
    <t>BETA-2 TRANSFERRINA</t>
  </si>
  <si>
    <t>BETA-HIDROXIBUTIRAT Sèrum</t>
  </si>
  <si>
    <t>BIOTINIDASA Plasma</t>
  </si>
  <si>
    <t>CARNITINA LLIURE Plasma</t>
  </si>
  <si>
    <t>CISTINA Orina 24 h</t>
  </si>
  <si>
    <t>CITRAT Sèrum</t>
  </si>
  <si>
    <t>CITRUL·LINA Plasma</t>
  </si>
  <si>
    <t>COENZIM Q10 Plasma</t>
  </si>
  <si>
    <t>COLINESTERASA Sèrum</t>
  </si>
  <si>
    <t>COSSOS REDUCTORS Femta</t>
  </si>
  <si>
    <t>COSSOS REDUCTORS Orina esporàdica</t>
  </si>
  <si>
    <t>COURE INTERCANVIABLE RELATIU Sèrum</t>
  </si>
  <si>
    <t>COURE Orina 24 h</t>
  </si>
  <si>
    <t>D-LACTAT Plasma</t>
  </si>
  <si>
    <t>ELASTASA Plasma</t>
  </si>
  <si>
    <t>ELECTROFORESI ISOENZIMS CK Sèrum</t>
  </si>
  <si>
    <t>ELECTROFORESI ISOENZIMS LDH  Sèrum</t>
  </si>
  <si>
    <t>ELECTROFORESI LIPOPROTEÏNES Sèrum</t>
  </si>
  <si>
    <t>ESTEROLS Sèrum</t>
  </si>
  <si>
    <t>1186G</t>
  </si>
  <si>
    <t>FENILALANINA Sèrum</t>
  </si>
  <si>
    <t>FENOTIP A1-ANTITRIPSINA Sèrum</t>
  </si>
  <si>
    <t>FERRITINA GLICOSILADA Sèrum</t>
  </si>
  <si>
    <t>FOSFATASA ÀCIDA TARTRATORESISTENT Sèrum</t>
  </si>
  <si>
    <t>FOSFOETANOLAMINA Orina esporàdica</t>
  </si>
  <si>
    <t>FOSFOLÍPIDS Sèrum</t>
  </si>
  <si>
    <t>GLICEROL LLIURE Plasma</t>
  </si>
  <si>
    <t>GREIXOS TOTALS Femta 24 h</t>
  </si>
  <si>
    <t>HISTAMINA Plasma</t>
  </si>
  <si>
    <t>HISTAMINA Sang</t>
  </si>
  <si>
    <t>HOMOCISTINA Orina 24 h</t>
  </si>
  <si>
    <t>IODE Orina 24 h</t>
  </si>
  <si>
    <t>ISOENZIMS FOSFATASA ALCALINA Sèrum</t>
  </si>
  <si>
    <t>ISOFORMES SIALOTRANSFERRINA Sèrum</t>
  </si>
  <si>
    <t>LIPASES ÀCIDES (WOLMAN) EN LEUCÒCITS Sang</t>
  </si>
  <si>
    <t>LISOZIMA/MURAMIDASA Sèrum</t>
  </si>
  <si>
    <t>MANGANÈS Sèrum</t>
  </si>
  <si>
    <t>METAHEMOGLOBINA Sang venosa</t>
  </si>
  <si>
    <t>MIOGLOBINA Orina 24 h</t>
  </si>
  <si>
    <t>MIOGLOBINA Sèrum</t>
  </si>
  <si>
    <t>MOLIBDÈ Sèrum</t>
  </si>
  <si>
    <t>OLIGOSACARIDOS Orina</t>
  </si>
  <si>
    <t>OXALAT Sèrum</t>
  </si>
  <si>
    <t>PIRUVAT/ÀCID PIRÚVIC</t>
  </si>
  <si>
    <t>PROTEÏNA 14.3.3 L. cefalorraquidi</t>
  </si>
  <si>
    <t>PROTEÏNA ENLLAÇANT DEL RETINOL (RBP) Sèrum</t>
  </si>
  <si>
    <t>PROTEÏNA PRIÒNICA (PrP) L. cefalorraquidi</t>
  </si>
  <si>
    <t>PTERINES Orina</t>
  </si>
  <si>
    <t>SELENI Sèrum</t>
  </si>
  <si>
    <t>TEST ALÈ INTOLERÀNCIA FRUCTOSA</t>
  </si>
  <si>
    <t>TEST ALÈ INTOLERÀNCIA FRUCTOSA I SORBITOL</t>
  </si>
  <si>
    <t>TEST ALÈ INTOLERÀNCIA LACTOSA</t>
  </si>
  <si>
    <t>TEST ALÈ INTOLERÀNCIA SORBITOL</t>
  </si>
  <si>
    <t>TRANSFERRINA DEFICIENT EN CARBOHIDRATS</t>
  </si>
  <si>
    <t>VITAMINA B3 Sèrum</t>
  </si>
  <si>
    <t>VITAMINA C Plasma</t>
  </si>
  <si>
    <t>VITAMINA H Sèrum</t>
  </si>
  <si>
    <t>VITAMINA K1 Sèrum</t>
  </si>
  <si>
    <t>ZINC Orina 24 h</t>
  </si>
  <si>
    <t>HEMATOLOGIA</t>
  </si>
  <si>
    <t>CÈL.LULES NK Sang</t>
  </si>
  <si>
    <t>ESTUDI CLONALITAT HPN Sang</t>
  </si>
  <si>
    <t>GLUCOSA-6P-DESHIDROGENASA Sang</t>
  </si>
  <si>
    <t>PIRUVAT KINASA Sang</t>
  </si>
  <si>
    <t>RECOMPTE CÈL·LULES FETALS Sang materna</t>
  </si>
  <si>
    <t>TEST EMA (EOSIN 5 MALEIMIDA) Sang</t>
  </si>
  <si>
    <t>VISCOSITAT SÈRICA</t>
  </si>
  <si>
    <t>HEMOSTÀSIA</t>
  </si>
  <si>
    <t>AC. ANTI-PF4-HEPARINA Plasma</t>
  </si>
  <si>
    <t>AC. IGA ANTI-b2-GLICOPROTEÏNA Sèrum</t>
  </si>
  <si>
    <t>AC. IGA ANTI-CARDIOLIPINA Sèrum</t>
  </si>
  <si>
    <t>AC. IGG ANTI-ANEXINA V Sèrum</t>
  </si>
  <si>
    <t>AC. IGG ANTI-FOSFATIDILSERINA Sèrum</t>
  </si>
  <si>
    <t>AC. IGG ANTI-FOSFATIDILSERINA/PROTROMBINA Sèrum</t>
  </si>
  <si>
    <t>AC. IGG ANTI-PROTROMBINA (FACTOR II) Sèrum</t>
  </si>
  <si>
    <t>AC. IGM ANTI-ANEXINA V Sèrum</t>
  </si>
  <si>
    <t>AC. IGM ANTI-FOSFATIDILSERINA Sèrum</t>
  </si>
  <si>
    <t>AC. IGM ANTI-FOSFATIDILSERINA/PROTROMBINA Sèrum</t>
  </si>
  <si>
    <t>AC. IGM ANTI-PROTROMBINA (FACTOR II) Sèrum</t>
  </si>
  <si>
    <t>FIBRINOGEN ANTIGÈNIC Plasma</t>
  </si>
  <si>
    <t>INHIBIDOR DE LA PLASMINA Plasma</t>
  </si>
  <si>
    <t>HORMONES</t>
  </si>
  <si>
    <t>11-DESOXICORTISOL Sèrum</t>
  </si>
  <si>
    <t>17-ALFA-HIDROXIPROGESTERONA NEONATAL Sèrum</t>
  </si>
  <si>
    <t>17-OH-PREGNENOLONA Sèrum</t>
  </si>
  <si>
    <t>ADIPONECTINA Serum</t>
  </si>
  <si>
    <t>ALFA-FETOPROTEÏNA L. amniòtic</t>
  </si>
  <si>
    <t>CATECOLAMINES FRACCIONADES Plasma</t>
  </si>
  <si>
    <t>CISTATINA C Sèrum</t>
  </si>
  <si>
    <t>CORTISOL Saliva</t>
  </si>
  <si>
    <t>DESOXICORTICOSTERONA Sèrum</t>
  </si>
  <si>
    <t>DIAMINOOXIDASA ACTIVITAT Sèrum</t>
  </si>
  <si>
    <t>DIAMINOOXIDASA CONCENTRACIÓ Sèrum</t>
  </si>
  <si>
    <t>DIHIDROTESTOSTERONA Sèrum</t>
  </si>
  <si>
    <t>ESTRONA Sèrum</t>
  </si>
  <si>
    <t>FACTOR CREIXEMENT FIBROBLASTES 23 Plasma</t>
  </si>
  <si>
    <t>GLOBULINA FIXADORA DE TIROXINA (TBG) Sèrum</t>
  </si>
  <si>
    <t>GLUCAGÓ Plasma</t>
  </si>
  <si>
    <t>HIPOCRETINA-1 L. cefaloraquidi</t>
  </si>
  <si>
    <t>HORMONA ALLIBERADORA DE CORTICOTROPINA (CHR)Plasma</t>
  </si>
  <si>
    <t>HORMONA ALLIBERADORA HORMONA CREIXEMENT Plasma</t>
  </si>
  <si>
    <t>IGF-II Sèrum</t>
  </si>
  <si>
    <t>INHIBINA B Sèrum</t>
  </si>
  <si>
    <t>INSULINA LLIURE Sèrum</t>
  </si>
  <si>
    <t>LEPTINA Sèrum</t>
  </si>
  <si>
    <t>PEPSINOGEN I Sèrum</t>
  </si>
  <si>
    <t>PÈPTID VASOACTIU INTESTINAL (VIP) Plasma</t>
  </si>
  <si>
    <t>POLIPÈPTID PANCREÀTIC Sèrum</t>
  </si>
  <si>
    <t>PORFIRINES Orina 24 h</t>
  </si>
  <si>
    <t>PORFOBILINOGEN Orina 24 h</t>
  </si>
  <si>
    <t>PROINSULINA Plasma</t>
  </si>
  <si>
    <t>PROPÈPTID AMINOTERMINAL DEL PROCOL·LAGEN III Sèrum</t>
  </si>
  <si>
    <t>PROTEÏNA RELACIONADA AMB PTH Plasma</t>
  </si>
  <si>
    <t>PROTOPORFIRINA ZINC ERITROCITÀ</t>
  </si>
  <si>
    <t>RENINA ACTIVITAT Plasma</t>
  </si>
  <si>
    <t>REVERSE TRIIODOTIRONINA Sèrum</t>
  </si>
  <si>
    <t>SEROTONINA Orina 24 h</t>
  </si>
  <si>
    <t>SEROTONINA Sèrum</t>
  </si>
  <si>
    <t>SOMATOSTATINA Plasma</t>
  </si>
  <si>
    <t>SUBUNITAT ALFA LÀBIL IGF-1 Sèrum</t>
  </si>
  <si>
    <t>SUBUNITAT ALFA LLIURE Sèrum</t>
  </si>
  <si>
    <t>TIROXINA TOTAL 120 min Sèrum</t>
  </si>
  <si>
    <t>TIROXINA TOTAL 180 min Sèrum</t>
  </si>
  <si>
    <t>TIROXINA TOTAL 4 hores Sèrum</t>
  </si>
  <si>
    <t>TIROXINA TOTAL 6 hores Sèrum</t>
  </si>
  <si>
    <t>TIROXINA TOTAL 60 min Sèrum</t>
  </si>
  <si>
    <t>TIROXINA TOTAL Sèrum</t>
  </si>
  <si>
    <t>TRIPSINA Sèrum</t>
  </si>
  <si>
    <t>VASOPRESINA (ADH) Plasma</t>
  </si>
  <si>
    <t>IMMUNOLOGIA</t>
  </si>
  <si>
    <t>AC. IGA ANTI-SACCHAROMYCES CEREVISIAE Sèrum</t>
  </si>
  <si>
    <t>AC. IGG ANTI-SACCHAROMYCES CEREVISIAE Sèrum</t>
  </si>
  <si>
    <t>C5b9 COMPLEMENT Plasma</t>
  </si>
  <si>
    <t>CD1a Rentat broncoalveolar</t>
  </si>
  <si>
    <t>COMPLEMENT C1q Sèrum</t>
  </si>
  <si>
    <t>COMPLEMENT C2 Sèrum</t>
  </si>
  <si>
    <t>COMPLEMENT C5 Sèrum</t>
  </si>
  <si>
    <t>COMPLEMENT C9 Sèrum</t>
  </si>
  <si>
    <t>FACTOR B Sèrum</t>
  </si>
  <si>
    <t>FACTOR CREIXEMENT ENDOVASCULAR A Plasma</t>
  </si>
  <si>
    <t>FACTOR CREIXEMENT ENDOVASCULAR D Plasma</t>
  </si>
  <si>
    <t>FACTOR DE NECROSI TUMORAL-ALFA Sèrum</t>
  </si>
  <si>
    <t>FACTOR H Sèrum</t>
  </si>
  <si>
    <t>FACTOR I Sèrum</t>
  </si>
  <si>
    <t>FACTOR NEFRÍTIC C3 Sèrum</t>
  </si>
  <si>
    <t>GDF-15 Sèrum</t>
  </si>
  <si>
    <t>HLA DR4 Sang</t>
  </si>
  <si>
    <t>IGA SECRETORA Saliva</t>
  </si>
  <si>
    <t>IGA-1 Sèrum</t>
  </si>
  <si>
    <t>IGA-2 Sèrum</t>
  </si>
  <si>
    <t>IMMUNOCOMPLEXOS CIRCULANTS (SISTEMA C1q) Sèrum</t>
  </si>
  <si>
    <t>INHIBIDOR C1 ESTERASA (ACTIVITAT) Plasma</t>
  </si>
  <si>
    <t>INTERLEUCINA 10 (IL10) Sèrum</t>
  </si>
  <si>
    <t>INTERLEUCINA 1-BETA (IL1B) Sèrum</t>
  </si>
  <si>
    <t>INTERLEUCINA 5 (IL5) Sèrum</t>
  </si>
  <si>
    <t>RECEPTOR SOLUBLE INTERLEUCINA 2 Sèrum</t>
  </si>
  <si>
    <t>TIPATGE HLA CLASSE A Sang</t>
  </si>
  <si>
    <t>TIPATGE HLA CLASSE B Sang</t>
  </si>
  <si>
    <t>MARCADORS TUMORALS</t>
  </si>
  <si>
    <t>ANTIGEN MIA Sèrum</t>
  </si>
  <si>
    <t>ANTÍGEN POLIPEPTÍDIC TISSULAR (TPA) Sèrum</t>
  </si>
  <si>
    <t>CA 50 Sèrum</t>
  </si>
  <si>
    <t>CONCANAVALINA Sèrum</t>
  </si>
  <si>
    <t>MICROBIOLOGIA</t>
  </si>
  <si>
    <t>CULTIU LEISHMANIA Biòpsia moll d'os</t>
  </si>
  <si>
    <t>MICROSPORIDIUM Femta</t>
  </si>
  <si>
    <t>MICROBIOLOGIA MOLECULAR</t>
  </si>
  <si>
    <t>D. MOLECULAR ERYTHROVIRUS M. prenatal</t>
  </si>
  <si>
    <t>D. MOLECULAR HERPES SIMPLE 1 i 2 M. prenatal</t>
  </si>
  <si>
    <t>D. MOLECULAR I. TRANSMISSIÓ SEXUAL L. amniòtic</t>
  </si>
  <si>
    <t>8143A</t>
  </si>
  <si>
    <t>D. MOLECULAR LISTERIA MONOCYTOGENES M. prenatal</t>
  </si>
  <si>
    <t>D. MOLECULAR TOXOPLASMA GONDII M. prenatal</t>
  </si>
  <si>
    <t>D. MOLECULAR VARICEL·LA ZÒSTER M. prenatal</t>
  </si>
  <si>
    <t>D. MOLECULAR VIRUS PAPIL·LOMA HUMÀ F. genital</t>
  </si>
  <si>
    <t>D. MOLECULAR VIRUS RUBÈOLA M. prenatal</t>
  </si>
  <si>
    <t>GENOTIP A1-ANTITRIPSINA Sang</t>
  </si>
  <si>
    <t>QUANTIFICACIÓ ADN CITOMEGALOVIRUS M. prenatal</t>
  </si>
  <si>
    <t>ORINA/LÍQUIDS/SECREC.</t>
  </si>
  <si>
    <t>ÀCID MEVALÒNIC Orina esporàdica</t>
  </si>
  <si>
    <t>CÀLCUL RENAL/BILIAR</t>
  </si>
  <si>
    <t>ECA L. cefaloraquidi</t>
  </si>
  <si>
    <t>HEMOSIDERINA Orina esporàdica</t>
  </si>
  <si>
    <t>HISTAMINA Orina 24h</t>
  </si>
  <si>
    <t>PORFIRINES FRACCIONADES Femta</t>
  </si>
  <si>
    <t>QUIMOTRIPSINA Femta</t>
  </si>
  <si>
    <t>TRIMETILAMINA I TRIMETILAMINA N-ÒXID Orina</t>
  </si>
  <si>
    <t>SEROLOGIA INFECCIOSA</t>
  </si>
  <si>
    <t>AC. IGG COXSACKIE B (1-6) Sèrum</t>
  </si>
  <si>
    <t>AC. IGM COXSACKIE B Sèrum</t>
  </si>
  <si>
    <t>ADENOVIRUS IGM Sèrum</t>
  </si>
  <si>
    <t>BETA-D-GLUCÀ Sèrum</t>
  </si>
  <si>
    <t>BORDETELLA PARAPERTUSSIS IGG Sèrum</t>
  </si>
  <si>
    <t>BORDETELLA PERTUSSIS IGG Sèrum</t>
  </si>
  <si>
    <t>BORDETELLA PERTUSSIS IGM Sèrum</t>
  </si>
  <si>
    <t>BORRELIA BURGDORFERI IGG LCR</t>
  </si>
  <si>
    <t>BORRELIA BURGDORFERI IGM LCR</t>
  </si>
  <si>
    <t>BRUCELLA AC. (COOMBS) Sèrum</t>
  </si>
  <si>
    <t>CHLAMYDIA TRACHOMATIS IGA Sèrum</t>
  </si>
  <si>
    <t>CHLAMYDIA TRACHOMATIS IGG Sèrum</t>
  </si>
  <si>
    <t>CHLAMYDOFILA PSITTACI IGG Sèrum</t>
  </si>
  <si>
    <t>CHLAMYDOFILA PSITTACI IGM Sèrum</t>
  </si>
  <si>
    <t>COCCIDIOIDES IMMITIS AC. Sèrum</t>
  </si>
  <si>
    <t>ENTAMOEBA HISTOLYTICA AC. Sèrum</t>
  </si>
  <si>
    <t>FASCIOLA HEPÀTICA AC. Sèrum</t>
  </si>
  <si>
    <t>FILÀRIES AC. Sèrum</t>
  </si>
  <si>
    <t>FRANCISELLA TULARENSIS IGG Sèrum</t>
  </si>
  <si>
    <t>HAEMOPHILUS INFLUENZAE IGG Sèrum</t>
  </si>
  <si>
    <t>HELICOBACTER PYLORI IGA Sèrum</t>
  </si>
  <si>
    <t>HISTOPLASMA AC. Sèrum</t>
  </si>
  <si>
    <t>HISTOPLASMA AG. GALACTOMANÀ Orina</t>
  </si>
  <si>
    <t>8089A</t>
  </si>
  <si>
    <t>LEGIONELLA PNEUMOPHILA IGG Sèrum</t>
  </si>
  <si>
    <t>LEGIONELLA PNEUMOPHILA IGM Sèrum</t>
  </si>
  <si>
    <t>LEISHMANIA IGG Sèrum</t>
  </si>
  <si>
    <t>LEPTOSPIRA INTERROGANS IGG Sèrum</t>
  </si>
  <si>
    <t>LISTERIA MONOCYTOGENES IGG Sèrum</t>
  </si>
  <si>
    <t>8999C</t>
  </si>
  <si>
    <t>PLASMODIUM SPP IGG Sèrum</t>
  </si>
  <si>
    <t>RICKETTSIA RICKETSSII IGM Sèrum</t>
  </si>
  <si>
    <t>RICKETTSIA RICKETTSII IGG Sèrum</t>
  </si>
  <si>
    <t>RICKETTSIA TYPHI IGG Sèrum</t>
  </si>
  <si>
    <t>RICKETTSIA TYPHI IGM Sèrum</t>
  </si>
  <si>
    <t>STREPTOCOCCUS PNEUMONIAE IGG Sèrum</t>
  </si>
  <si>
    <t>TAENIA SOLIUM IGG Sèrum</t>
  </si>
  <si>
    <t>TEST ALÈ GLUCOSA SOBRECREIXEMENT BACTERIÀ</t>
  </si>
  <si>
    <t>TEST ALÈ LACTITOL SOBRECREIXEMENT BACTERIÀ</t>
  </si>
  <si>
    <t>TOXOCARA CANNIS IGG Sèrum</t>
  </si>
  <si>
    <t>TOXOIDE DIFTÈRIC IGG Sèrum</t>
  </si>
  <si>
    <t>TREPONEMA PALLIDUM AC. (TPHA) Sèrum</t>
  </si>
  <si>
    <t>TREPONEMA PALLIDUM AC. REAGÍNICS (VDRL) LCR</t>
  </si>
  <si>
    <t>TREPONEMA PALLIDUM IGG L. cefalorraquidi</t>
  </si>
  <si>
    <t>TREPONEMA PALLIDUM IGM L. cefalorraquidi</t>
  </si>
  <si>
    <t>TREPONEMA PALLIDUM IGM Sèrum</t>
  </si>
  <si>
    <t>TRICHINELLA SPIRALIS IGG Sèrum</t>
  </si>
  <si>
    <t>TRYPANOSOMA CRUZI (IFI) AC. Sèrum</t>
  </si>
  <si>
    <t>V. RUBÈOLA IGG (AVIDESA) Sèrum</t>
  </si>
  <si>
    <t>8111A</t>
  </si>
  <si>
    <t>VIRUS EPSTEIN BARR  IGG (EARLY ANTIGEN) Sèrum</t>
  </si>
  <si>
    <t>VIRUS EPSTEIN BARR IGG (VCA) Sèrum</t>
  </si>
  <si>
    <t>VIRUS FEBRE GROGA IGM Sèrum</t>
  </si>
  <si>
    <t>VIRUS HEPATITIS B CONFIRMATORI AG. SUPERFÍCIE Srm</t>
  </si>
  <si>
    <t>VIRUS HEPATITIS E IGM Sèrum</t>
  </si>
  <si>
    <t>8058A</t>
  </si>
  <si>
    <t>VIRUS HERPES 6 IGM Sèrum</t>
  </si>
  <si>
    <t>8139A</t>
  </si>
  <si>
    <t>VIRUS HERPES 8 IGG Sèrum</t>
  </si>
  <si>
    <t>VIRUS WEST NILE IGG Sèrum</t>
  </si>
  <si>
    <t>VIRUS WEST NILE IGM Sèrum</t>
  </si>
  <si>
    <t>8815G</t>
  </si>
  <si>
    <t>VRS IGG Sèrum</t>
  </si>
  <si>
    <t>VRS IGM Sèrum</t>
  </si>
  <si>
    <t>TOXICOLOGIA/FARMACOLOGIA</t>
  </si>
  <si>
    <t>6-TIOGUANINA NUCLEÒT. + 6-METILMERCAPTOPURINA Sang</t>
  </si>
  <si>
    <t>ACETONA Orina</t>
  </si>
  <si>
    <t>ÀCID HIPÚRIC Orina</t>
  </si>
  <si>
    <t>ÀCID METILHIPÚRIC Orina esporàdica</t>
  </si>
  <si>
    <t>ÀCID VALPROIC LLIURE Sèrum</t>
  </si>
  <si>
    <t>1963A</t>
  </si>
  <si>
    <t>ALUMINI Sèrum</t>
  </si>
  <si>
    <t>AMIODARONA Sèrum</t>
  </si>
  <si>
    <t>ANTIDIABÈTICS ORALS Sèrum</t>
  </si>
  <si>
    <t>ARSÈNIC Orina esporàdica</t>
  </si>
  <si>
    <t>ARSÈNIC Sang</t>
  </si>
  <si>
    <t>BRIVARACETAM Sèrum</t>
  </si>
  <si>
    <t>197J</t>
  </si>
  <si>
    <t>CADMI Sang</t>
  </si>
  <si>
    <t>COBALT Orina esporàdica</t>
  </si>
  <si>
    <t>COBALT Sang</t>
  </si>
  <si>
    <t>CONFIRMACIÓ FENCICLIDINA Orina</t>
  </si>
  <si>
    <t>CONFIRMACIÓ OXICODONA Orina</t>
  </si>
  <si>
    <t>COTININA Orina</t>
  </si>
  <si>
    <t>CROM Orina esporàdica</t>
  </si>
  <si>
    <t>CROM Sèrum</t>
  </si>
  <si>
    <t>DIÜRÈTICS Orina</t>
  </si>
  <si>
    <t>ESLICARBAZEPINA Sèrum</t>
  </si>
  <si>
    <t>ETILENGLICOL URGENT</t>
  </si>
  <si>
    <t>191C</t>
  </si>
  <si>
    <t>FENITOÏNA FRACCIÓ LLIURE Sèrum</t>
  </si>
  <si>
    <t>GABAPENTINA Sèrum</t>
  </si>
  <si>
    <t>GHB (ÈXTASI LÍQUID) Orina</t>
  </si>
  <si>
    <t>KETAMINA Orina</t>
  </si>
  <si>
    <t>LACOSAMIDA Sèrum</t>
  </si>
  <si>
    <t>197L</t>
  </si>
  <si>
    <t>LEFLUNOMIDA Sèrum</t>
  </si>
  <si>
    <t>MERCURI Orina</t>
  </si>
  <si>
    <t>MERCURI Sang</t>
  </si>
  <si>
    <t>METFORMINA Sèrum</t>
  </si>
  <si>
    <t>1893G</t>
  </si>
  <si>
    <t>OLANZAPINA Sèrum</t>
  </si>
  <si>
    <t>PLOM Orina esporàdica</t>
  </si>
  <si>
    <t>PLOM Sang</t>
  </si>
  <si>
    <t>SALICILATS Sèrum</t>
  </si>
  <si>
    <t>TEOFIL·LINA Sèrum</t>
  </si>
  <si>
    <t>TOBRAMICINA Sèrum</t>
  </si>
  <si>
    <t>VIGABATRIN Sèrum</t>
  </si>
  <si>
    <t>TOTAL</t>
  </si>
  <si>
    <t xml:space="preserve">CONTRACTACIÓ DEL SERVEI DE DETERMINACIÓ DE PROVES ANALÍTIQUES ESPECIALS </t>
  </si>
  <si>
    <t>DE  LABORATORI DE REFERENCIA DE CATALUNYA, S.A</t>
  </si>
  <si>
    <t>LRC 11/2026-PH</t>
  </si>
  <si>
    <t xml:space="preserve">Introduir els preus unitaris a les cel.les ombrejades de la columna "G",  i les dades de capçalera a les cel.les ombrejades en color violeta clar. </t>
  </si>
  <si>
    <t>CRITERIS TÈCNICS  (Fins a 60 punts) LOT 1</t>
  </si>
  <si>
    <t xml:space="preserve">Es valorarà el major número de proves acreditades (incloses a l’abast de la ISO 15189) màxim 15 punts:
</t>
  </si>
  <si>
    <t>•	Menys del 40 %: 0 punts punts.
•	Més del 40 % i menys del 60 %: 7,5 punts.
•	Més del 60 %: 15 punts.</t>
  </si>
  <si>
    <t xml:space="preserve">Es valorarà el millor % de proves amb TAT més ràpid màxim 15 punts: </t>
  </si>
  <si>
    <t>Es valorarà l’experiència prèvia del responsable del contracte, superior a l’aportada per complir amb la solvència professional i/o tècnica amb un màxim de 20 punts:</t>
  </si>
  <si>
    <t>Es valorarà l’experiència prèvia dels 5 facultatius adscrits al contracte, superior a l’aportada per complir amb la solvència professional i/o tècnica amb un màxim de 10 punts:</t>
  </si>
  <si>
    <t>CRITERIS ECONÒMICS  ( Fins a 40 punts) LOT 2</t>
  </si>
  <si>
    <t>ALFA-TALASSÈMIA (DEL-DUP GENS HBA1,HBA2) Sang</t>
  </si>
  <si>
    <t>ALZHEIMER PRECOÇ (NGS, 3 GENS) APP, PSEN1 i PSEN2 Sang</t>
  </si>
  <si>
    <t>AMILOÏDOSI FAMILIAR (SEQ GEN TTR) Sang</t>
  </si>
  <si>
    <t>AMPLIACIÓ I REAVALUACIÓ EXOMA DIRIGIT Sang</t>
  </si>
  <si>
    <t>ANÈMIA HEMOLÍTICA DÈFICIT PK (SEQ GEN PKLR) Sang</t>
  </si>
  <si>
    <t>ANGIOEDEMA HEREDITARI 1 I 2 (SEQ. SERPING1) Sang</t>
  </si>
  <si>
    <t>AORTOPATIES FAMILIARS (NGS) 35 GENS + DNAmt Sang</t>
  </si>
  <si>
    <t>ATÀXIA CEREBEL·LOSA 8 EXP (CAG) GEN ATXN8 Sang</t>
  </si>
  <si>
    <t>ATÀXIA CEREBEL·LOSA EXP (CAG) GEN CACNA1A Sang</t>
  </si>
  <si>
    <t>ATÀXIA CEREBEL·LOSA EXP (CAG) GENS SCA Sang</t>
  </si>
  <si>
    <t>ATÀXIA CEREBEL·LOSA EXP (STR-PCR) Sang</t>
  </si>
  <si>
    <t>ATÀXIA DE FRIEDREICH (TP-PCR) GEN FXN Sang</t>
  </si>
  <si>
    <t>ATÀXIA EPISÒDICA (NGS) 7 GENS Sang</t>
  </si>
  <si>
    <t>ATÀXIA ESPINOCEREBEL·LOSA 10 (ATXN10) Sang</t>
  </si>
  <si>
    <t>ATÀXIA ESPINOCEREBEL·LOSA 14 (SEQ. GEN PRKCG) Sang</t>
  </si>
  <si>
    <t>ATÀXIA ESPINOCEREBEL·LOSA 17 (TBP) Sang</t>
  </si>
  <si>
    <t>ATÀXIA ESPINOCEREBEL·LOSA 31 (BEAN1/TK2) Sang</t>
  </si>
  <si>
    <t>ATÀXIA ESPINOCEREBEL·LOSA DOM. 27B (FGF14) Sang</t>
  </si>
  <si>
    <t>ATÀXIA FRIEDREICH EXP. TRIPLET (GAA) GEN FXN Sang</t>
  </si>
  <si>
    <t>ATRÒFIA MUSC. ESPINAL DELEC-DUPL GEN SMN1 I 2 Sang</t>
  </si>
  <si>
    <t>ATRÒFIA ÒPTICA (NGS) 14 GENS + DNAmt  Sang</t>
  </si>
  <si>
    <t>ATRÒFIA ÒPTICA DE LEBER (MUTACIONS) Sang</t>
  </si>
  <si>
    <t>BETA, DELTA-TALASSÈMIA (DELEC GENS HBB,HBD) Sang</t>
  </si>
  <si>
    <t>CANVAS EXP INTRÒNICA (AAAAG) GEN RFC1 Sang</t>
  </si>
  <si>
    <t>CANVAS SEQÜENCIACIÓ GEN RFC1 Sang</t>
  </si>
  <si>
    <t>CAVERNOMATOSI HEREDIT. (KRIT1, CCM2, PDCD10) NGS 3 GENS Sang</t>
  </si>
  <si>
    <t>CHARCOT M. TOOTH 1A (GEN PMP22, A. FRAGMENT) Sang</t>
  </si>
  <si>
    <t>CHARCOT MARIE TOOTH (GEN PMP22, MLPA) Sang</t>
  </si>
  <si>
    <t>CNVs (DUP-DEL) PANELL NGS &lt;10 GENS Sang</t>
  </si>
  <si>
    <t>COLÈSTASIS INTRAHEPÀTICA FAMILIAR (NGS, 9 GENS)</t>
  </si>
  <si>
    <t>CONFIRMACIÓ CNV (LR-PCR) Sang</t>
  </si>
  <si>
    <t>COREA HUNTINGTON (TP-PCR, GEN HTT) Sang</t>
  </si>
  <si>
    <t>COREA HUNTINGTON EXP (CAG) GEN HTT Sang</t>
  </si>
  <si>
    <t>CROMOSOMA X FRÀGIL TIPUS FRAXE</t>
  </si>
  <si>
    <t>D. FACIO-ESCAPULO-HUMERAL DELEC. GEN DUX4 Sang</t>
  </si>
  <si>
    <t>D. MIOTÒNICA 1 EXP (CTG) GEN DMPK (STEINERT) Sang</t>
  </si>
  <si>
    <t>D. MIOTÒNICA 2 EXP (CCTG) GEN CNBP Sang</t>
  </si>
  <si>
    <t>D. MOLECULAR ECHINOCOCCUS GRANULOSUS M. biològica</t>
  </si>
  <si>
    <t>D. MOLECULAR SCHISTOSOMA MANSONI M. biòlogica</t>
  </si>
  <si>
    <t>DÈFICIT 5-ALFA REDUCTASA TIPUS 2 (SEQ SRD5A2) Sang</t>
  </si>
  <si>
    <t>DÈFICIT AROMATASA (GEN CYP19A1) Sang</t>
  </si>
  <si>
    <t>DÈFICIT CONGÈNIT PROTEÏNA C (SEQ. GEN PROC) Sang</t>
  </si>
  <si>
    <t>DÈFICIT DIAMINOOXIDASA (SEQ AOC1) Sang</t>
  </si>
  <si>
    <t>DEMÈNCIA FRONTOTEMPORAL DEL-DUP (MAPT/GRN) Sang</t>
  </si>
  <si>
    <t>DEMÈNCIA I DESORDRES REL. (NGS, 62 GENS + DNAmt) Sang</t>
  </si>
  <si>
    <t>DESORDRES REL. TEIXIT CONNECTIU (NGS) 67 GENS Sang</t>
  </si>
  <si>
    <t>DIABETIS MODY TIPUS 2 (SEQ GEN GCK) Sang</t>
  </si>
  <si>
    <t>DIABETIS TIPUS MODY 15 GENS (NGS) Sang</t>
  </si>
  <si>
    <t>DISCONDROSTEOSIS LERI-WEILL (SEQ GEN SHOX) Sang</t>
  </si>
  <si>
    <t>DISPLÀSIA ARITMOGÈNICA VENTRI. DRET (NGS) 15 GENS</t>
  </si>
  <si>
    <t>DISPLÀSIA TANATOFÒRICA (SEQ. FGFR3) Sang</t>
  </si>
  <si>
    <t>DISPLÀSIA TANATOFÒRICA (VARIANTS GEN FGFR3) Sang</t>
  </si>
  <si>
    <t>DISPLÀSIES ESQUELÈTIQUES (NGS) 391 GENS Sang</t>
  </si>
  <si>
    <t>DISPLÀSIES ESQUELÈTIQUES (PANELL 604 GENS NGS) Sang</t>
  </si>
  <si>
    <t>DISQUINÈSIA PAROXÍSTICA CINESIGÈNICA (PRRT2) SEQ Sang</t>
  </si>
  <si>
    <t>DISTRÒFIA MUSC. DUCHENNE/BECKER (PORTADORS) Sang</t>
  </si>
  <si>
    <t>DISTRÒFIA OCULOFARÍNGEA GEN PABPN1 (EXP GCN) Sang</t>
  </si>
  <si>
    <t>E. GENÈTIC MALALTIES AUTOINFLAMATÒRIES (ÍNDEX)</t>
  </si>
  <si>
    <t>E. GENÈTIC MEMBRANOPATIES (NGS) 14 GENS Sang</t>
  </si>
  <si>
    <t>E.GENÈTIC DEL-DUP (MLPA CUSTOMITZAT 2 SONDES) Sang</t>
  </si>
  <si>
    <t>E.GENÈTIC DEL-DUP (MLPA CUSTOMITZAT 3 SONDES) Sang</t>
  </si>
  <si>
    <t>ELA (SEQ GEN SOD1) Sang</t>
  </si>
  <si>
    <t>ENCEFALOPATIA AGUDA NECROSANT FAM. (RANBP2) SEQ Sang</t>
  </si>
  <si>
    <t>ENCEFALOPATIA EPILÈPTICA INFANTIL (NGS, 42 GENS) Sang</t>
  </si>
  <si>
    <t>ERITROCITOSI FAMILIAR (NGS) 9 GENS Sang</t>
  </si>
  <si>
    <t>ESCLEROSI LATERAL AMIOTRÒFICA (ELA, 31 GENS) NGS Sang</t>
  </si>
  <si>
    <t>ESTUDI DELECIONS-DUPLICACIONS (MLPA) GEN SHOX</t>
  </si>
  <si>
    <t>EXOMA CLÍNIC DIRIGIT (R) Sang</t>
  </si>
  <si>
    <t>EXOMA CLÍNIC DUO (NGS) Sang</t>
  </si>
  <si>
    <t>EXOMA COMPLET DIRIGIT Sang</t>
  </si>
  <si>
    <t>EXOMA COMPLET TRIO Sang</t>
  </si>
  <si>
    <t>FEBRE MEDITERRÀNIA SEQ</t>
  </si>
  <si>
    <t>FEOCROMOCITOMA PARAGANGLIOMA HERED. (NGS) 24 GENS</t>
  </si>
  <si>
    <t>FHH GENS AP2S1, CASR, GNA11 (NGS, 3 GENS) Sang</t>
  </si>
  <si>
    <t>FIBROSI QUÍSTICA (MLPA) GEN CFTR Sang</t>
  </si>
  <si>
    <t>FIBROSI QUÍSTICA (MUTACIONS FREQÜENTS) Sang</t>
  </si>
  <si>
    <t>FIBROSI QUÍSTICA (SEQ GEN CFTR) Sang</t>
  </si>
  <si>
    <t>FTDALS GEN C9orf72 (ANÀLISI FRAGMENTS) Sang</t>
  </si>
  <si>
    <t>FTDALS GEN C9orf72 (RP-PCR CONFIRMATORI) Sang</t>
  </si>
  <si>
    <t>GEN HBB (SEQÜENCIACIÓ) Sang</t>
  </si>
  <si>
    <t>GENS HBA1 I HBA2 (SEQÜENCIACIÓ) Sang</t>
  </si>
  <si>
    <t>GLOMERULOESCLEROSI SEGMENTÀRIA FOCAL (NGS, 25 GENS) Sang</t>
  </si>
  <si>
    <t>HEMOCROMATOSI HEREDITÀRIA (NGS, 6 GENS) Sang</t>
  </si>
  <si>
    <t>HIPERALDOSTERONISME FAMILIAR (NGS, 5 GENS) Sang</t>
  </si>
  <si>
    <t>HIPERCOLESTEROLÈMIA FAMILIAR (NGS, 9 GENS) Sang</t>
  </si>
  <si>
    <t>HIPERPARATIROÏDISME FAMILIAR (NGS) 8 GENS Sang</t>
  </si>
  <si>
    <t>HIPOPLASIA CÈL·LULES LEYDIG (GEN LHCGR) Sang</t>
  </si>
  <si>
    <t>INTERFERÓ (EXPRESSIÓ GÈNICA) Sang</t>
  </si>
  <si>
    <t>LEIOMIOMATOSIS SEQ GEN FH Sang</t>
  </si>
  <si>
    <t>LEUCODISTRÒFIA METACROMÀTICA (SEQ GEN ARSA) Sang</t>
  </si>
  <si>
    <t>LISENCEFALIA LLIGADA CROMOSOMA X (SEQ) Sang</t>
  </si>
  <si>
    <t>M. DE KENNEDY EXPANSIÓ TRIPLETE (CAG) GEN AR</t>
  </si>
  <si>
    <t>MALALTIA DARIER-WHITE (ATP2A2) SEQ Sang</t>
  </si>
  <si>
    <t>MALALTIA DE FAHR NGS, 6 GENS Sang</t>
  </si>
  <si>
    <t>MALALTIA DOWLING-DEGOS (NGS 6 GENS) Sang</t>
  </si>
  <si>
    <t>MALALTIA RONYÓ POLIQUÍSTIC (NGS) 9 GENS Sang</t>
  </si>
  <si>
    <t>MALALTIA STARGARDT TIPUS 1 (MLPA) GEN ABCA4 Sang</t>
  </si>
  <si>
    <t>MALFORMACIONS CAKUT (NGS) 67 GENS Sang</t>
  </si>
  <si>
    <t>MALFORMACIONS CORTICALS (NGS) 38 GENS Sang</t>
  </si>
  <si>
    <t>MICROCEFALIA PRIMÀRIA AUTOS. RECES. (NGS, 8 GENS) Sang</t>
  </si>
  <si>
    <t>MIGRANYA HEMIPLÈGICA FAM (NGS) 7 GENS + DNAmt Sang</t>
  </si>
  <si>
    <t>MIOCARDIOPATIA DILATADA (NGS) 64 GENS + DNAmt Sang</t>
  </si>
  <si>
    <t>MIOCARDIOPATIA HIPERTRÒF. FAM. (NGS) 40 GENS Sang</t>
  </si>
  <si>
    <t>MIOPATIES MITOCONDRIALS GENS NUCLEARS (NGS, 74 GENS+ DNAmt) Sang</t>
  </si>
  <si>
    <t>MIOTONIES NO DISTRÒFIQUES (NGS) 14 GENS Sang</t>
  </si>
  <si>
    <t>MONTATGE NGS I ANÀLISI DE CNVs Sang</t>
  </si>
  <si>
    <t>MUTACIÓ C46T (GEN FACTOR XII) Sang</t>
  </si>
  <si>
    <t>MUTACIÓ PUNTUAL (CAS FAMILIAR) Sang</t>
  </si>
  <si>
    <t>MUTACIÓ PUNTUAL 2 (CAS FAMILIAR) Sang</t>
  </si>
  <si>
    <t>MUTACIÓ PUNTUAL 3 (CAS FAMILIAR) Sang</t>
  </si>
  <si>
    <t>NEFROLITIASI I NEFROCALCINOSI (NGS) 30 GENS Sang</t>
  </si>
  <si>
    <t>NEOPLÀSIA ENDOCRINA MÚLTIPLE (SEQ GEN RET) Sang</t>
  </si>
  <si>
    <t>NEOPLÀSIA ENDOCRINA MÚLTIPLE TIPUS 1 SEQ (MEN1) Sang</t>
  </si>
  <si>
    <t>NEUROFIBROMATOSI 1 (GEN NF1, SEQ) Sang</t>
  </si>
  <si>
    <t>NEUROFIBROMATOSI 1 (GEN NF1, SEQ+DEL/DUP) Sang</t>
  </si>
  <si>
    <t>NEUROPATIA PERIF. HERED. AUTOS. DOMINANT (78 GENS)</t>
  </si>
  <si>
    <t>OBESITAT MÒRBIDA (NGS) 46 GENS Sang</t>
  </si>
  <si>
    <t>OSTEOCONDROMATOSIS 1 i 2 - GENS EXT1/2 (MLPA) Sang</t>
  </si>
  <si>
    <t>OSTEOGÈNESI IMPERFECTA (NGS) 33 GENS Sang</t>
  </si>
  <si>
    <t>PANCREATITIS HEREDITÀRIA (NGS, 7 GENS) Sang</t>
  </si>
  <si>
    <t>PANELL ICTIOSIS CONGÈNITA (NGS) 34 GENS Sang</t>
  </si>
  <si>
    <t>PANELL MALALTIES RENALS HEREDITÀRIES (NGS, 503 GENS) Sang</t>
  </si>
  <si>
    <t>PARAPARÈSIA ESPÀSTICA FAMILIAR (NGS) 78 GENS Sang</t>
  </si>
  <si>
    <t>PARKINSON PANELL 34 GENS (NGS) Sang</t>
  </si>
  <si>
    <t>PRADER-WILLI (MS-MLPA) Sang</t>
  </si>
  <si>
    <t>PROTEÏNA C DEF. CONGÈNIT (MLPA) GEN PROC Sang</t>
  </si>
  <si>
    <t>PSEUDOXANTOMA ELÀSTIC (DEL-DUP ABCC6, MLPA) Sang</t>
  </si>
  <si>
    <t>PSEUDOXANTOMA ELÀSTIC (SEQ. GEN ABCC6) Sang</t>
  </si>
  <si>
    <t>REAVALUACIÓ EXOMA CLÍNIC Sang</t>
  </si>
  <si>
    <t>REAVALUACIÓ EXOMA COMPLET (WES) Sang</t>
  </si>
  <si>
    <t>RESISTÈNCIA ESTRÒGENS (POLIMORF. GEN ESR1) Sang</t>
  </si>
  <si>
    <t>SEQÜENCIACIÓ GEN 21-HIDROXILASA Sang</t>
  </si>
  <si>
    <t>SEQÜENCIACIÓ GEN CARD14 (PITIRIASIS) Sang</t>
  </si>
  <si>
    <t>SEQÜENCIACIÓ GEN GNE (MIOPATIA DISTAL) Sang</t>
  </si>
  <si>
    <t>SEQÜENCIACIÓ NGS 1 GEN + CNVs Sang</t>
  </si>
  <si>
    <t>SÍNDROME ALPORT (NGS COL4A5, COL4A4, COL4A3, 3 GENS) Sang</t>
  </si>
  <si>
    <t>SÍNDROME APERT (SEQ. GEN FGFR2) Sang</t>
  </si>
  <si>
    <t>SÍNDROME BECKWITH-WIEDEMANN (MS-MLPA) Sang</t>
  </si>
  <si>
    <t>SÍNDROME BROOKE-SPIEGLER (SEQ. GEN CYLD) Sang</t>
  </si>
  <si>
    <t>SÍNDROME CADASIL TIPUS 1 (SEQ GEN NOTCH3) Sang</t>
  </si>
  <si>
    <t>SÍNDROME CRIGLER-NAJJAR 1 I 2 (GEN UGT1A1) Sang</t>
  </si>
  <si>
    <t>SÍNDROME DE BARTTER (NGS) 31 GENS Sang</t>
  </si>
  <si>
    <t>SÍNDROME DE CHARGE (MLPA) GEN CHD7 Sang</t>
  </si>
  <si>
    <t>SÍNDROME DE KALLMANN (NGS) 44 GENS Sang</t>
  </si>
  <si>
    <t>SÍNDROME DE NOONAN (NGS) 21 GENS Sang</t>
  </si>
  <si>
    <t>SÍNDROME EHLERS-DANLOS (NGS, 47 GENS) Sang</t>
  </si>
  <si>
    <t>SÍNDROME ELLIS-VAN CREVELD (MLPA) EVC I EVC2 Sang</t>
  </si>
  <si>
    <t>SÍNDROME GILBERT SEQ Sang</t>
  </si>
  <si>
    <t>SÍNDROME HEMOLÍTIC URÈMIC ATÍPIC (19 GENS) Sang</t>
  </si>
  <si>
    <t>SÍNDROME HEMOLÍTIC URÈMIC ATÍPIC (SEQ. CD46) Sang</t>
  </si>
  <si>
    <t>SÍNDROME INSENSIBILITAT ANDROGÈNICA (SEQ.) Sang</t>
  </si>
  <si>
    <t>SÍNDROME RENDU-OSLER-WEBER (MLPA) Sang</t>
  </si>
  <si>
    <t>SÍNDROME SILVER-RUSSELL (MS-MLPS) Sang</t>
  </si>
  <si>
    <t>SÍNDROME TALLA BAIXA (173 GENS, NGS) Sang</t>
  </si>
  <si>
    <t>SÍNDROME USHER (NGS) 18 GENS Sang</t>
  </si>
  <si>
    <t>SÍNDROME VON HIPPEL-LINDAU (SEQ. GEN CCND1) Sang</t>
  </si>
  <si>
    <t>SORDESA HEREDIT. (MPLA) CATSPER2, OTOA, STRC Sang</t>
  </si>
  <si>
    <t>SORDESA HEREDITÀRIA (GENS GJB2 i GJB6) Sang</t>
  </si>
  <si>
    <t>SUSCEPTIBILITAT A MENINGIOMA FAM.(NGS) 7 GENS Sang</t>
  </si>
  <si>
    <t>TELANGIECTÀSIA HEMORRÀG. HERED. (NGS, 6 GENS) Sang</t>
  </si>
  <si>
    <t>TRASTORNS DEL DESENVOL. SEXUAL (NGS) 55 GENS Sang</t>
  </si>
  <si>
    <t>TRIMETILAMINURIA (SEQ GEN FMO3) Sang</t>
  </si>
  <si>
    <t>TROBALLES GENÈTIQUES SECUNDÀRIES/INCIDENTALS</t>
  </si>
  <si>
    <t>TROMBOFÍLIA HEREDITÀRIA (NGS) 22 GENS Sang</t>
  </si>
  <si>
    <t>WILSON SEQ (GEN ATP7B) Sang</t>
  </si>
  <si>
    <t>MLPAs</t>
  </si>
  <si>
    <t>Panells &lt; 15 gens</t>
  </si>
  <si>
    <t>Seqüenciació Sanger</t>
  </si>
  <si>
    <t>Exoma complet</t>
  </si>
  <si>
    <t>Panells 15 a 40 gens</t>
  </si>
  <si>
    <t>Estudi de mutacions dinàmiques</t>
  </si>
  <si>
    <t>Mutacions puntuals</t>
  </si>
  <si>
    <t>Sense classificar</t>
  </si>
  <si>
    <t>Panells &gt; 40 gens</t>
  </si>
  <si>
    <t>Exoma familiar</t>
  </si>
  <si>
    <t>EXOMES</t>
  </si>
  <si>
    <t>Es valorarà l’aportació d’un sistema de consulta de l’estat del procés en el que es troba l’estudi (màxim 10 punts):</t>
  </si>
  <si>
    <t>Es valorarà la disposició d’una col·lecció de mostres d’ADN (DNAteca), retornable al final del període del contracte (màxim 10 punts):</t>
  </si>
  <si>
    <t>Aportació de la DNATECA: 10 punts.
No aportació: 0 punts.</t>
  </si>
  <si>
    <t>CRITERIS TÈCNICS  (Fins a 20 punts) LOT 2</t>
  </si>
  <si>
    <t>Es valorarà segons el temps de resposta aportat per cada prova. No s'ha d'omplir aquesta cel·la.</t>
  </si>
  <si>
    <t>Temps de resposta (TAT)</t>
  </si>
  <si>
    <t>Prova acreditada segons ISO15189 (respondre SI/NO)</t>
  </si>
  <si>
    <t>Codi prova licitador</t>
  </si>
  <si>
    <t>Codi prova intern</t>
  </si>
  <si>
    <t>Introduir els valors corresponents codi de prova del licitador a la columna "K"</t>
  </si>
  <si>
    <t>Introduir els valors corresponents al Temps de resposta a la columna "I" i respondre si la prova està acreditada segons ISO15189 (si/no) a la columna "J".</t>
  </si>
  <si>
    <t>Introduir els valors corresponents codi de prova del licitador a la columna "I"</t>
  </si>
  <si>
    <t>Aportació del sistema: 10 punts.
No aportació: 0 punts.</t>
  </si>
  <si>
    <t>Array</t>
  </si>
  <si>
    <t>Cariotip</t>
  </si>
  <si>
    <t>FISH</t>
  </si>
  <si>
    <t>CGH ARRAY 60K Sang</t>
  </si>
  <si>
    <t>CARIOTIP Sang progenitors</t>
  </si>
  <si>
    <t>SONDA ESPECÍFICA FISH (1 SONDA)</t>
  </si>
  <si>
    <t>CARIOTIP CONSTITUCIONAL (COMPTATGE AMPLIAT) Sang</t>
  </si>
  <si>
    <t>CARIOTIP CONSTITUCIONAL Sang</t>
  </si>
  <si>
    <t>CARIOTIP FRAGILITAT CROMOSÒMICA Sang</t>
  </si>
  <si>
    <t>DISOMIA UNIPARENTAL CROM.15 (ESTUDI COMPLET) Sang</t>
  </si>
  <si>
    <t>DISOMIA UNIPARENTAL MATERNA CROMOSOMA 14 Sang</t>
  </si>
  <si>
    <t>SÍNDROME DE WILLIAMS FISH Sang</t>
  </si>
  <si>
    <t>CRITERIS ECONÒMICS  ( Fins a 40 punts) LOT 3</t>
  </si>
  <si>
    <t>CRITERIS TÈCNICS  (Fins a 60 punts) LOT 3</t>
  </si>
  <si>
    <t>Es valorarà l’experiència prèvia del responsable del contracte, superior a l’aportada per complir amb la solvència professional i/o tècnica amb un màxim de 25 punts:</t>
  </si>
  <si>
    <t>Es valorarà l’experiència prèvia dels 5 facultatius adscrits al contracte, superior a l’aportada per complir amb la solvència professional i/o tècnica amb un màxim de 15 punts:</t>
  </si>
  <si>
    <t>Es valorarà que l’anàlisi del cariotip tingui un bandeig superior a 400 bandes (màxim 20 punts):</t>
  </si>
  <si>
    <t>•	Bandeig superior a 400 bandes: 20 punts.
•	Bandeig igual o inferior a 400 bandes: 0 punts.</t>
  </si>
  <si>
    <t>•	Puntua més el valor més alt. Criteri proporcional (s’atorgarà la puntuació proporcional d’acord amb el nombre d’anys acreditat per cada empresa licitadora). Valor de referència: 1. Per fer el càlcul es sumarà la totalitat d’anys d’experiència dels 5 facultatius adscrits al contracte. (indicar el número total d'anys, segons CV aportat)</t>
  </si>
  <si>
    <t>•	Puntua més el valor més alt. Criteri proporcional (s’atorgarà la puntuació proporcional d’acord amb el nombre d’anys acreditat per cada empresa licitadora). Valor de referència: 1. (indicar número total d'anys segons CV aportat)</t>
  </si>
  <si>
    <t>•	Puntua més el valor més alt. Criteri proporcional (s’atorgarà la puntuació proporcional d’acord amb el nombre d’anys acreditat per cada empresa licitadora). Valor de referència: 1. Per fer el càlcul es sumarà la totalitat d’anys d’experiència dels 5 facultatius adscrits al contracte. (indicar número total d'anys segons CV aportat)</t>
  </si>
  <si>
    <t>CRITERIS ECONÒMICS  ( Fins a 40 punts) LOT 4</t>
  </si>
  <si>
    <t>CRITERIS TÈCNICS  (Fins a 60 punts) LOT 4</t>
  </si>
  <si>
    <t>Es valorarà que l’anàlisi del cariotip tingui un bandeig superior a 400 bandes (màxim 15 punts):</t>
  </si>
  <si>
    <t>•	Bandeig superior a 400 bandes: 15 punts.
•	Bandeig igual o inferior a 400 bandes: 0 punts.</t>
  </si>
  <si>
    <t>Es valorarà que l’anàlisi del cariotip en restes abortives tingui un bandeig superior a 300 bandes (màxim 15 punts)</t>
  </si>
  <si>
    <t>•	Bandeig superior a 300 bandes: 15 punts.
•	Bandeig igual o inferior a 300 bandes: 0 punts.</t>
  </si>
  <si>
    <t>CARIOTIP L. amniòtic</t>
  </si>
  <si>
    <t>CARIOTIP Teixit sòlid</t>
  </si>
  <si>
    <t>CARIOTIP Vellositats corials</t>
  </si>
  <si>
    <t>9003A</t>
  </si>
  <si>
    <t>CGH ARRAY 60K M. prenatal</t>
  </si>
  <si>
    <t>CGH ARRAY 60K Mostra abortiva</t>
  </si>
  <si>
    <t>CRIBRATGE ANEUPLOÏDIES L. amniòtic</t>
  </si>
  <si>
    <t>CRIBRATGE ANEUPLOÏDIES Teixit sòlid</t>
  </si>
  <si>
    <t>CRIBRATGE ANEUPLOÏDIES Vellositats corials</t>
  </si>
  <si>
    <t>C. PRENATAL NO INVASIU (13,18,21,X,Y) Sang</t>
  </si>
  <si>
    <t>9014M</t>
  </si>
  <si>
    <t>C. PRENATAL NO INVASIU (TOTS CROMOSOMES) Sang</t>
  </si>
  <si>
    <t>9014T</t>
  </si>
  <si>
    <t>CARIOTIP</t>
  </si>
  <si>
    <t>CGH ARRAY</t>
  </si>
  <si>
    <t>C. PRENATAL</t>
  </si>
  <si>
    <t>CRIBATGE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</si>
</sst>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\ &quot;Determinacions&quot;"/>
    <numFmt numFmtId="167" formatCode="0\ &quot;Laboratoris&quot;"/>
    <numFmt numFmtId="172" formatCode="#,##0.00\ &quot;€&quot;"/>
  </numFmts>
  <fonts count="34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u/>
      <sz val="11"/>
      <name val="Bierstadt"/>
      <family val="2"/>
    </font>
    <font>
      <sz val="9"/>
      <name val="Bierstadt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5"/>
      <color rgb="FF784FB9"/>
      <name val="Bierstadt"/>
      <family val="2"/>
    </font>
    <font>
      <b/>
      <sz val="15"/>
      <color rgb="FF6F44B6"/>
      <name val="Bierstadt"/>
      <family val="2"/>
    </font>
    <font>
      <b/>
      <sz val="16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9"/>
      <color rgb="FF000000"/>
      <name val="Bierstadt"/>
      <family val="2"/>
    </font>
    <font>
      <sz val="10"/>
      <name val="Arial"/>
    </font>
    <font>
      <b/>
      <sz val="9"/>
      <name val="Bierstadt"/>
      <family val="2"/>
    </font>
  </fonts>
  <fills count="12">
    <fill>
      <patternFill patternType="none"/>
    </fill>
    <fill>
      <patternFill patternType="gray125"/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D6D1F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B96DB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rgb="FF9966FF"/>
        <bgColor indexed="64"/>
      </patternFill>
    </fill>
    <fill>
      <patternFill patternType="lightUp">
        <bgColor rgb="FF9966FF"/>
      </patternFill>
    </fill>
    <fill>
      <patternFill patternType="lightUp">
        <bgColor theme="0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4" fontId="32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" fontId="3" fillId="0" borderId="0" xfId="0" applyNumberFormat="1" applyFont="1"/>
    <xf numFmtId="0" fontId="4" fillId="0" borderId="0" xfId="0" applyFont="1" applyAlignment="1">
      <alignment wrapText="1"/>
    </xf>
    <xf numFmtId="0" fontId="5" fillId="0" borderId="0" xfId="0" applyFont="1"/>
    <xf numFmtId="0" fontId="3" fillId="0" borderId="1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 applyAlignment="1">
      <alignment wrapText="1"/>
    </xf>
    <xf numFmtId="3" fontId="3" fillId="0" borderId="0" xfId="0" applyNumberFormat="1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Continuous" wrapText="1"/>
    </xf>
    <xf numFmtId="0" fontId="6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1" applyNumberFormat="1" applyFont="1" applyBorder="1" applyAlignment="1">
      <alignment horizontal="right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165" fontId="12" fillId="0" borderId="8" xfId="1" applyNumberFormat="1" applyFont="1" applyFill="1" applyBorder="1" applyAlignment="1">
      <alignment horizontal="center" vertical="center"/>
    </xf>
    <xf numFmtId="4" fontId="12" fillId="0" borderId="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wrapText="1"/>
    </xf>
    <xf numFmtId="0" fontId="4" fillId="0" borderId="10" xfId="0" applyFont="1" applyBorder="1" applyAlignment="1">
      <alignment horizontal="centerContinuous" wrapText="1"/>
    </xf>
    <xf numFmtId="10" fontId="12" fillId="0" borderId="9" xfId="0" applyNumberFormat="1" applyFont="1" applyBorder="1" applyAlignment="1" applyProtection="1">
      <alignment horizontal="right" vertical="center"/>
      <protection locked="0"/>
    </xf>
    <xf numFmtId="4" fontId="12" fillId="0" borderId="8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wrapText="1"/>
    </xf>
    <xf numFmtId="3" fontId="12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vertical="center" wrapText="1"/>
    </xf>
    <xf numFmtId="4" fontId="12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3" fontId="12" fillId="0" borderId="3" xfId="1" applyNumberFormat="1" applyFont="1" applyBorder="1" applyAlignment="1">
      <alignment horizontal="right" wrapText="1"/>
    </xf>
    <xf numFmtId="0" fontId="12" fillId="0" borderId="3" xfId="0" applyFont="1" applyBorder="1"/>
    <xf numFmtId="4" fontId="12" fillId="0" borderId="3" xfId="0" applyNumberFormat="1" applyFont="1" applyBorder="1"/>
    <xf numFmtId="0" fontId="13" fillId="0" borderId="0" xfId="0" applyFont="1" applyAlignment="1">
      <alignment horizontal="center" wrapText="1"/>
    </xf>
    <xf numFmtId="0" fontId="1" fillId="0" borderId="4" xfId="0" applyFont="1" applyBorder="1"/>
    <xf numFmtId="0" fontId="1" fillId="0" borderId="0" xfId="0" applyFont="1"/>
    <xf numFmtId="0" fontId="1" fillId="0" borderId="5" xfId="0" applyFont="1" applyBorder="1"/>
    <xf numFmtId="0" fontId="1" fillId="0" borderId="3" xfId="0" applyFont="1" applyBorder="1"/>
    <xf numFmtId="0" fontId="4" fillId="0" borderId="11" xfId="0" applyFont="1" applyBorder="1" applyAlignment="1">
      <alignment horizontal="centerContinuous" wrapText="1"/>
    </xf>
    <xf numFmtId="0" fontId="24" fillId="0" borderId="0" xfId="0" applyFont="1" applyAlignment="1">
      <alignment horizontal="left"/>
    </xf>
    <xf numFmtId="0" fontId="12" fillId="2" borderId="12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3" fontId="12" fillId="2" borderId="13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2" fillId="2" borderId="15" xfId="0" applyNumberFormat="1" applyFont="1" applyFill="1" applyBorder="1" applyAlignment="1">
      <alignment horizontal="center" wrapText="1"/>
    </xf>
    <xf numFmtId="4" fontId="12" fillId="3" borderId="8" xfId="0" applyNumberFormat="1" applyFont="1" applyFill="1" applyBorder="1" applyAlignment="1" applyProtection="1">
      <alignment horizontal="right" vertical="center"/>
      <protection locked="0"/>
    </xf>
    <xf numFmtId="0" fontId="18" fillId="0" borderId="0" xfId="1" applyNumberFormat="1" applyFont="1" applyAlignment="1" applyProtection="1">
      <alignment horizontal="center" wrapText="1"/>
    </xf>
    <xf numFmtId="0" fontId="15" fillId="0" borderId="0" xfId="1" applyNumberFormat="1" applyFont="1" applyAlignment="1" applyProtection="1">
      <alignment horizontal="center" wrapText="1"/>
    </xf>
    <xf numFmtId="0" fontId="15" fillId="0" borderId="0" xfId="1" applyNumberFormat="1" applyFont="1" applyProtection="1"/>
    <xf numFmtId="166" fontId="21" fillId="4" borderId="17" xfId="0" applyNumberFormat="1" applyFont="1" applyFill="1" applyBorder="1" applyAlignment="1" applyProtection="1">
      <alignment horizontal="center" vertical="center"/>
      <protection locked="0"/>
    </xf>
    <xf numFmtId="167" fontId="21" fillId="4" borderId="17" xfId="0" applyNumberFormat="1" applyFont="1" applyFill="1" applyBorder="1" applyAlignment="1" applyProtection="1">
      <alignment horizontal="center" vertical="center"/>
      <protection locked="0"/>
    </xf>
    <xf numFmtId="0" fontId="14" fillId="3" borderId="0" xfId="1" applyNumberFormat="1" applyFont="1" applyFill="1" applyBorder="1" applyProtection="1"/>
    <xf numFmtId="0" fontId="25" fillId="0" borderId="0" xfId="0" applyFont="1"/>
    <xf numFmtId="0" fontId="14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26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7" fillId="0" borderId="0" xfId="0" applyFont="1"/>
    <xf numFmtId="0" fontId="14" fillId="0" borderId="0" xfId="0" applyFont="1" applyAlignment="1">
      <alignment horizontal="right"/>
    </xf>
    <xf numFmtId="0" fontId="16" fillId="0" borderId="0" xfId="0" applyFont="1"/>
    <xf numFmtId="0" fontId="15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28" fillId="5" borderId="0" xfId="0" applyFont="1" applyFill="1" applyAlignment="1">
      <alignment horizontal="left"/>
    </xf>
    <xf numFmtId="0" fontId="14" fillId="6" borderId="1" xfId="0" applyFont="1" applyFill="1" applyBorder="1" applyAlignment="1">
      <alignment horizontal="left"/>
    </xf>
    <xf numFmtId="0" fontId="15" fillId="6" borderId="4" xfId="0" applyFont="1" applyFill="1" applyBorder="1" applyAlignment="1">
      <alignment horizontal="left"/>
    </xf>
    <xf numFmtId="0" fontId="15" fillId="6" borderId="5" xfId="0" applyFont="1" applyFill="1" applyBorder="1" applyAlignment="1">
      <alignment horizontal="right"/>
    </xf>
    <xf numFmtId="0" fontId="15" fillId="5" borderId="0" xfId="0" applyFont="1" applyFill="1" applyAlignment="1">
      <alignment horizontal="right"/>
    </xf>
    <xf numFmtId="0" fontId="15" fillId="5" borderId="0" xfId="0" applyFont="1" applyFill="1"/>
    <xf numFmtId="0" fontId="15" fillId="5" borderId="0" xfId="0" applyFont="1" applyFill="1" applyAlignment="1">
      <alignment horizontal="center"/>
    </xf>
    <xf numFmtId="0" fontId="14" fillId="5" borderId="0" xfId="0" applyFont="1" applyFill="1" applyAlignment="1">
      <alignment wrapText="1"/>
    </xf>
    <xf numFmtId="0" fontId="29" fillId="0" borderId="0" xfId="0" applyFont="1" applyAlignment="1">
      <alignment horizontal="left"/>
    </xf>
    <xf numFmtId="0" fontId="14" fillId="0" borderId="0" xfId="0" applyFont="1"/>
    <xf numFmtId="0" fontId="14" fillId="2" borderId="12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15" fillId="3" borderId="0" xfId="0" applyFont="1" applyFill="1"/>
    <xf numFmtId="0" fontId="17" fillId="3" borderId="0" xfId="0" applyFont="1" applyFill="1"/>
    <xf numFmtId="0" fontId="14" fillId="3" borderId="0" xfId="0" applyFont="1" applyFill="1" applyAlignment="1">
      <alignment horizontal="center"/>
    </xf>
    <xf numFmtId="0" fontId="14" fillId="3" borderId="0" xfId="0" applyFont="1" applyFill="1"/>
    <xf numFmtId="0" fontId="14" fillId="5" borderId="0" xfId="0" applyFont="1" applyFill="1"/>
    <xf numFmtId="0" fontId="29" fillId="5" borderId="0" xfId="0" applyFont="1" applyFill="1" applyAlignment="1">
      <alignment horizontal="left"/>
    </xf>
    <xf numFmtId="0" fontId="30" fillId="5" borderId="0" xfId="0" applyFont="1" applyFill="1" applyAlignment="1">
      <alignment horizontal="center"/>
    </xf>
    <xf numFmtId="0" fontId="14" fillId="7" borderId="18" xfId="0" applyFont="1" applyFill="1" applyBorder="1" applyAlignment="1">
      <alignment horizontal="center" vertical="center" wrapText="1"/>
    </xf>
    <xf numFmtId="0" fontId="14" fillId="7" borderId="19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center" vertical="center"/>
    </xf>
    <xf numFmtId="0" fontId="31" fillId="5" borderId="21" xfId="0" applyFont="1" applyFill="1" applyBorder="1" applyAlignment="1">
      <alignment vertical="center" wrapText="1"/>
    </xf>
    <xf numFmtId="0" fontId="21" fillId="0" borderId="2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31" fillId="0" borderId="30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15" fillId="3" borderId="1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5" fillId="3" borderId="4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5" fillId="3" borderId="37" xfId="0" applyFont="1" applyFill="1" applyBorder="1" applyAlignment="1" applyProtection="1">
      <alignment horizontal="center"/>
      <protection locked="0"/>
    </xf>
    <xf numFmtId="0" fontId="15" fillId="3" borderId="38" xfId="0" applyFont="1" applyFill="1" applyBorder="1" applyAlignment="1" applyProtection="1">
      <alignment horizontal="center"/>
      <protection locked="0"/>
    </xf>
    <xf numFmtId="0" fontId="15" fillId="3" borderId="33" xfId="0" applyFont="1" applyFill="1" applyBorder="1" applyAlignment="1" applyProtection="1">
      <alignment horizontal="center"/>
      <protection locked="0"/>
    </xf>
    <xf numFmtId="0" fontId="15" fillId="3" borderId="34" xfId="0" applyFont="1" applyFill="1" applyBorder="1" applyAlignment="1" applyProtection="1">
      <alignment horizontal="center"/>
      <protection locked="0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32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31" fillId="5" borderId="29" xfId="0" applyFont="1" applyFill="1" applyBorder="1" applyAlignment="1">
      <alignment horizontal="center" vertical="center" wrapText="1"/>
    </xf>
    <xf numFmtId="0" fontId="14" fillId="7" borderId="27" xfId="0" applyFont="1" applyFill="1" applyBorder="1" applyAlignment="1">
      <alignment horizontal="center" vertical="center" wrapText="1"/>
    </xf>
    <xf numFmtId="0" fontId="14" fillId="7" borderId="28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 applyProtection="1">
      <alignment horizontal="center"/>
      <protection locked="0"/>
    </xf>
    <xf numFmtId="0" fontId="15" fillId="3" borderId="36" xfId="0" applyFont="1" applyFill="1" applyBorder="1" applyAlignment="1" applyProtection="1">
      <alignment horizontal="center"/>
      <protection locked="0"/>
    </xf>
    <xf numFmtId="0" fontId="15" fillId="3" borderId="5" xfId="0" applyFont="1" applyFill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12" fillId="2" borderId="14" xfId="0" applyFont="1" applyFill="1" applyBorder="1" applyAlignment="1">
      <alignment horizontal="center" wrapText="1"/>
    </xf>
    <xf numFmtId="0" fontId="12" fillId="2" borderId="23" xfId="0" applyFont="1" applyFill="1" applyBorder="1" applyAlignment="1">
      <alignment horizontal="center" wrapText="1"/>
    </xf>
    <xf numFmtId="0" fontId="12" fillId="2" borderId="24" xfId="0" applyFont="1" applyFill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25" xfId="0" applyFont="1" applyBorder="1" applyAlignment="1">
      <alignment horizontal="center" wrapText="1"/>
    </xf>
    <xf numFmtId="0" fontId="11" fillId="0" borderId="26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9" fillId="0" borderId="40" xfId="0" applyFont="1" applyBorder="1" applyAlignment="1">
      <alignment vertical="center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28" fillId="5" borderId="0" xfId="0" applyFont="1" applyFill="1" applyAlignment="1">
      <alignment horizontal="center"/>
    </xf>
    <xf numFmtId="0" fontId="19" fillId="0" borderId="31" xfId="0" applyFont="1" applyBorder="1" applyAlignment="1">
      <alignment horizontal="center" vertical="center"/>
    </xf>
    <xf numFmtId="0" fontId="14" fillId="5" borderId="0" xfId="0" applyFont="1" applyFill="1" applyAlignment="1">
      <alignment horizontal="center" wrapText="1"/>
    </xf>
    <xf numFmtId="0" fontId="14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44" fontId="14" fillId="2" borderId="18" xfId="15" applyFont="1" applyFill="1" applyBorder="1" applyAlignment="1">
      <alignment horizontal="center" vertical="center" wrapText="1"/>
    </xf>
    <xf numFmtId="44" fontId="14" fillId="0" borderId="0" xfId="15" applyFont="1" applyAlignment="1">
      <alignment vertical="center" wrapText="1"/>
    </xf>
    <xf numFmtId="44" fontId="15" fillId="0" borderId="0" xfId="15" applyFont="1" applyAlignment="1">
      <alignment horizontal="center" vertical="center"/>
    </xf>
    <xf numFmtId="44" fontId="15" fillId="0" borderId="0" xfId="15" applyFont="1" applyAlignment="1">
      <alignment horizontal="center" vertical="center" wrapText="1"/>
    </xf>
    <xf numFmtId="44" fontId="15" fillId="5" borderId="0" xfId="15" applyFont="1" applyFill="1" applyAlignment="1">
      <alignment horizontal="center" vertical="center"/>
    </xf>
    <xf numFmtId="44" fontId="15" fillId="0" borderId="8" xfId="15" applyFont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44" fontId="15" fillId="0" borderId="8" xfId="15" applyFont="1" applyBorder="1" applyAlignment="1">
      <alignment vertical="center"/>
    </xf>
    <xf numFmtId="44" fontId="15" fillId="0" borderId="8" xfId="15" applyFont="1" applyBorder="1" applyAlignment="1" applyProtection="1">
      <alignment vertical="center"/>
    </xf>
    <xf numFmtId="44" fontId="15" fillId="8" borderId="8" xfId="15" applyFont="1" applyFill="1" applyBorder="1" applyAlignment="1">
      <alignment vertical="center"/>
    </xf>
    <xf numFmtId="0" fontId="15" fillId="10" borderId="8" xfId="0" applyFont="1" applyFill="1" applyBorder="1" applyAlignment="1">
      <alignment horizontal="center"/>
    </xf>
    <xf numFmtId="44" fontId="15" fillId="10" borderId="8" xfId="15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/>
    </xf>
    <xf numFmtId="44" fontId="14" fillId="9" borderId="8" xfId="0" applyNumberFormat="1" applyFont="1" applyFill="1" applyBorder="1" applyAlignment="1">
      <alignment horizontal="center"/>
    </xf>
    <xf numFmtId="0" fontId="19" fillId="0" borderId="0" xfId="0" applyFont="1" applyAlignment="1">
      <alignment horizontal="justify" vertical="center"/>
    </xf>
    <xf numFmtId="0" fontId="31" fillId="5" borderId="30" xfId="0" applyFont="1" applyFill="1" applyBorder="1" applyAlignment="1">
      <alignment horizontal="center" vertical="center" wrapText="1"/>
    </xf>
    <xf numFmtId="0" fontId="19" fillId="0" borderId="8" xfId="0" applyFont="1" applyBorder="1" applyAlignment="1" applyProtection="1">
      <protection locked="0"/>
    </xf>
    <xf numFmtId="0" fontId="19" fillId="0" borderId="0" xfId="0" applyFont="1" applyBorder="1" applyAlignment="1" applyProtection="1">
      <protection locked="0"/>
    </xf>
    <xf numFmtId="0" fontId="19" fillId="0" borderId="6" xfId="0" applyFont="1" applyBorder="1" applyAlignment="1">
      <alignment vertical="center"/>
    </xf>
    <xf numFmtId="44" fontId="14" fillId="9" borderId="8" xfId="0" applyNumberFormat="1" applyFont="1" applyFill="1" applyBorder="1" applyAlignment="1">
      <alignment horizontal="center" vertical="center"/>
    </xf>
    <xf numFmtId="166" fontId="33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Alignment="1">
      <alignment horizontal="center" wrapText="1"/>
    </xf>
    <xf numFmtId="0" fontId="15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/>
    </xf>
    <xf numFmtId="0" fontId="28" fillId="5" borderId="0" xfId="0" applyNumberFormat="1" applyFont="1" applyFill="1" applyAlignment="1">
      <alignment horizontal="center"/>
    </xf>
    <xf numFmtId="0" fontId="15" fillId="5" borderId="0" xfId="0" applyNumberFormat="1" applyFont="1" applyFill="1" applyAlignment="1">
      <alignment horizontal="center"/>
    </xf>
    <xf numFmtId="0" fontId="14" fillId="2" borderId="18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/>
    </xf>
    <xf numFmtId="0" fontId="15" fillId="10" borderId="8" xfId="0" applyNumberFormat="1" applyFont="1" applyFill="1" applyBorder="1" applyAlignment="1">
      <alignment horizontal="center"/>
    </xf>
    <xf numFmtId="0" fontId="17" fillId="3" borderId="0" xfId="0" applyNumberFormat="1" applyFont="1" applyFill="1" applyAlignment="1">
      <alignment horizontal="left"/>
    </xf>
    <xf numFmtId="0" fontId="14" fillId="3" borderId="0" xfId="0" applyNumberFormat="1" applyFont="1" applyFill="1" applyAlignment="1">
      <alignment horizontal="center"/>
    </xf>
    <xf numFmtId="0" fontId="15" fillId="3" borderId="0" xfId="0" applyNumberFormat="1" applyFont="1" applyFill="1" applyAlignment="1">
      <alignment horizontal="center"/>
    </xf>
    <xf numFmtId="44" fontId="15" fillId="5" borderId="0" xfId="15" applyFont="1" applyFill="1" applyBorder="1" applyAlignment="1">
      <alignment vertical="center"/>
    </xf>
    <xf numFmtId="44" fontId="15" fillId="11" borderId="0" xfId="15" applyFont="1" applyFill="1" applyBorder="1" applyAlignment="1">
      <alignment horizontal="center" vertical="center"/>
    </xf>
    <xf numFmtId="172" fontId="19" fillId="0" borderId="8" xfId="0" applyNumberFormat="1" applyFont="1" applyBorder="1" applyAlignment="1">
      <alignment horizontal="center" vertical="center"/>
    </xf>
    <xf numFmtId="44" fontId="19" fillId="0" borderId="8" xfId="15" applyFont="1" applyBorder="1" applyAlignment="1">
      <alignment horizontal="center" vertical="center"/>
    </xf>
    <xf numFmtId="44" fontId="19" fillId="0" borderId="8" xfId="15" applyFont="1" applyBorder="1" applyAlignment="1">
      <alignment vertical="center"/>
    </xf>
    <xf numFmtId="0" fontId="19" fillId="0" borderId="8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44" fontId="15" fillId="8" borderId="8" xfId="15" applyFont="1" applyFill="1" applyBorder="1" applyAlignment="1">
      <alignment horizontal="center" vertical="center"/>
    </xf>
    <xf numFmtId="44" fontId="15" fillId="0" borderId="8" xfId="15" applyFont="1" applyBorder="1" applyAlignment="1" applyProtection="1">
      <alignment horizontal="center" vertical="center"/>
    </xf>
  </cellXfs>
  <cellStyles count="16">
    <cellStyle name="Millares" xfId="1" builtinId="3"/>
    <cellStyle name="Moneda" xfId="15" builtinId="4"/>
    <cellStyle name="Moneda 2" xfId="2" xr:uid="{C4DD52F5-3C90-4FB3-8056-6DED46FFE8B4}"/>
    <cellStyle name="Moneda 2 2" xfId="3" xr:uid="{D0798376-65C7-41BD-9320-2992C93CD845}"/>
    <cellStyle name="Moneda 3" xfId="4" xr:uid="{1DCC3FAD-C068-4325-8089-E68CAEFE929A}"/>
    <cellStyle name="Moneda 4" xfId="5" xr:uid="{3E98A67D-799C-4C2B-BE82-74C3EDFF854A}"/>
    <cellStyle name="Normal" xfId="0" builtinId="0"/>
    <cellStyle name="Normal 2" xfId="6" xr:uid="{A8CD1286-0547-4165-834B-6A537F9AC511}"/>
    <cellStyle name="Normal 2 2" xfId="7" xr:uid="{11736C69-8C3B-481E-8F89-53DCB79B5374}"/>
    <cellStyle name="Normal 3" xfId="8" xr:uid="{D79FD390-35EC-4391-AB13-BBA0CEAF6B62}"/>
    <cellStyle name="Normal 4" xfId="9" xr:uid="{D67140AB-74CF-4986-B0C5-CD63B20D6E7B}"/>
    <cellStyle name="Normal 5" xfId="10" xr:uid="{982B7E21-7404-41A7-9A7B-763F4093E460}"/>
    <cellStyle name="Normal 6" xfId="11" xr:uid="{30BEE27F-F9EE-43A6-A188-F84098D0F86E}"/>
    <cellStyle name="Porcentaje 2" xfId="12" xr:uid="{36A3B1FD-67FB-464E-860C-D33F4E9C336E}"/>
    <cellStyle name="Porcentaje 2 2" xfId="13" xr:uid="{216FBD3F-F109-40D5-A3CA-9B7FD1953A7C}"/>
    <cellStyle name="Porcentaje 3" xfId="14" xr:uid="{D0BC466D-A1D7-4BD8-9822-7CF942AD71BC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99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472440</xdr:colOff>
      <xdr:row>11</xdr:row>
      <xdr:rowOff>38100</xdr:rowOff>
    </xdr:from>
    <xdr:to>
      <xdr:col>2</xdr:col>
      <xdr:colOff>2034540</xdr:colOff>
      <xdr:row>18</xdr:row>
      <xdr:rowOff>137160</xdr:rowOff>
    </xdr:to>
    <xdr:sp macro="" textlink="">
      <xdr:nvSpPr>
        <xdr:cNvPr id="1029" name="Line 7">
          <a:extLst>
            <a:ext uri="{FF2B5EF4-FFF2-40B4-BE49-F238E27FC236}">
              <a16:creationId xmlns:a16="http://schemas.microsoft.com/office/drawing/2014/main" id="{2872B92F-F399-EE19-2252-765E562D74A0}"/>
            </a:ext>
          </a:extLst>
        </xdr:cNvPr>
        <xdr:cNvSpPr>
          <a:spLocks noChangeShapeType="1"/>
        </xdr:cNvSpPr>
      </xdr:nvSpPr>
      <xdr:spPr bwMode="auto">
        <a:xfrm flipH="1" flipV="1">
          <a:off x="1219200" y="3223260"/>
          <a:ext cx="1562100" cy="26974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2042160</xdr:colOff>
      <xdr:row>15</xdr:row>
      <xdr:rowOff>228600</xdr:rowOff>
    </xdr:from>
    <xdr:to>
      <xdr:col>9</xdr:col>
      <xdr:colOff>0</xdr:colOff>
      <xdr:row>18</xdr:row>
      <xdr:rowOff>114300</xdr:rowOff>
    </xdr:to>
    <xdr:sp macro="" textlink="">
      <xdr:nvSpPr>
        <xdr:cNvPr id="1030" name="Line 8">
          <a:extLst>
            <a:ext uri="{FF2B5EF4-FFF2-40B4-BE49-F238E27FC236}">
              <a16:creationId xmlns:a16="http://schemas.microsoft.com/office/drawing/2014/main" id="{C168D2B7-22CD-B490-B034-0DA2A88B42FB}"/>
            </a:ext>
          </a:extLst>
        </xdr:cNvPr>
        <xdr:cNvSpPr>
          <a:spLocks noChangeShapeType="1"/>
        </xdr:cNvSpPr>
      </xdr:nvSpPr>
      <xdr:spPr bwMode="auto">
        <a:xfrm flipV="1">
          <a:off x="2788920" y="4945380"/>
          <a:ext cx="6393180" cy="952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1965960</xdr:colOff>
      <xdr:row>10</xdr:row>
      <xdr:rowOff>167640</xdr:rowOff>
    </xdr:from>
    <xdr:to>
      <xdr:col>6</xdr:col>
      <xdr:colOff>746760</xdr:colOff>
      <xdr:row>18</xdr:row>
      <xdr:rowOff>99060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30A645EF-37FA-4832-ADD1-361A36078207}"/>
            </a:ext>
          </a:extLst>
        </xdr:cNvPr>
        <xdr:cNvSpPr>
          <a:spLocks noChangeShapeType="1"/>
        </xdr:cNvSpPr>
      </xdr:nvSpPr>
      <xdr:spPr bwMode="auto">
        <a:xfrm flipV="1">
          <a:off x="2712720" y="3185160"/>
          <a:ext cx="4640580" cy="26974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1866900</xdr:colOff>
      <xdr:row>0</xdr:row>
      <xdr:rowOff>876300</xdr:rowOff>
    </xdr:to>
    <xdr:pic>
      <xdr:nvPicPr>
        <xdr:cNvPr id="1032" name="Imagen 1">
          <a:extLst>
            <a:ext uri="{FF2B5EF4-FFF2-40B4-BE49-F238E27FC236}">
              <a16:creationId xmlns:a16="http://schemas.microsoft.com/office/drawing/2014/main" id="{C90A206C-6843-86B4-AA72-9C2D7624B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1366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482</xdr:row>
      <xdr:rowOff>238125</xdr:rowOff>
    </xdr:from>
    <xdr:to>
      <xdr:col>2</xdr:col>
      <xdr:colOff>457676</xdr:colOff>
      <xdr:row>482</xdr:row>
      <xdr:rowOff>1171705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BE170B-A097-CEDF-7267-749FA46D5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175431450"/>
          <a:ext cx="3410426" cy="933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8AC77-0B1D-43A5-9030-ABF9FF42EAB5}">
  <sheetPr codeName="Full1"/>
  <dimension ref="A1:L34"/>
  <sheetViews>
    <sheetView zoomScale="75" zoomScaleNormal="100" zoomScaleSheetLayoutView="100" workbookViewId="0">
      <selection activeCell="C21" sqref="C21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132"/>
      <c r="F6" s="132"/>
      <c r="G6" s="132"/>
      <c r="H6" s="132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131" t="s">
        <v>3</v>
      </c>
      <c r="E7" s="131"/>
      <c r="F7" s="131"/>
      <c r="G7" s="131"/>
      <c r="H7" s="131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131"/>
      <c r="E8" s="131"/>
      <c r="F8" s="131"/>
      <c r="G8" s="131"/>
      <c r="H8" s="131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131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131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24" t="s">
        <v>21</v>
      </c>
      <c r="D15" s="125"/>
      <c r="E15" s="126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127"/>
      <c r="D16" s="128"/>
      <c r="E16" s="129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0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869D-9523-49E1-80D1-6E5711C52F12}">
  <sheetPr codeName="Full2"/>
  <dimension ref="A1:K486"/>
  <sheetViews>
    <sheetView showGridLines="0" tabSelected="1" topLeftCell="A462" zoomScaleNormal="100" zoomScaleSheetLayoutView="100" workbookViewId="0">
      <selection activeCell="G485" sqref="G485"/>
    </sheetView>
  </sheetViews>
  <sheetFormatPr baseColWidth="10" defaultColWidth="11.42578125" defaultRowHeight="28.9" customHeight="1" x14ac:dyDescent="0.25"/>
  <cols>
    <col min="1" max="1" width="36.85546875" style="64" customWidth="1"/>
    <col min="2" max="2" width="52" style="64" customWidth="1"/>
    <col min="3" max="3" width="15.140625" style="165" customWidth="1"/>
    <col min="4" max="4" width="22.5703125" style="64" bestFit="1" customWidth="1"/>
    <col min="5" max="5" width="14.28515625" style="144" customWidth="1"/>
    <col min="6" max="6" width="18.28515625" style="64" customWidth="1"/>
    <col min="7" max="7" width="20.5703125" style="63" customWidth="1"/>
    <col min="8" max="8" width="20.140625" style="57" customWidth="1"/>
    <col min="9" max="9" width="17.85546875" style="63" customWidth="1"/>
    <col min="10" max="10" width="19" style="63" customWidth="1"/>
    <col min="11" max="11" width="14.42578125" style="63" bestFit="1" customWidth="1"/>
    <col min="12" max="12" width="13.5703125" style="63" customWidth="1"/>
    <col min="13" max="13" width="15.28515625" style="63" bestFit="1" customWidth="1"/>
    <col min="14" max="14" width="15" style="63" customWidth="1"/>
    <col min="15" max="15" width="14.5703125" style="63" customWidth="1"/>
    <col min="16" max="16" width="16.7109375" style="63" customWidth="1"/>
    <col min="17" max="16384" width="11.42578125" style="63"/>
  </cols>
  <sheetData>
    <row r="1" spans="1:8" ht="28.9" customHeight="1" x14ac:dyDescent="0.45">
      <c r="A1" s="61" t="s">
        <v>31</v>
      </c>
      <c r="B1" s="62"/>
      <c r="C1" s="164"/>
      <c r="D1" s="134"/>
      <c r="E1" s="143"/>
      <c r="F1" s="62"/>
      <c r="G1" s="62"/>
      <c r="H1" s="62"/>
    </row>
    <row r="2" spans="1:8" ht="28.9" customHeight="1" x14ac:dyDescent="0.25">
      <c r="G2" s="64"/>
      <c r="H2" s="64"/>
    </row>
    <row r="3" spans="1:8" ht="28.9" customHeight="1" x14ac:dyDescent="0.3">
      <c r="A3" s="65" t="s">
        <v>652</v>
      </c>
      <c r="B3" s="66"/>
      <c r="C3" s="166"/>
      <c r="D3" s="67"/>
      <c r="E3" s="145"/>
      <c r="F3" s="67"/>
      <c r="G3" s="55"/>
      <c r="H3" s="67"/>
    </row>
    <row r="4" spans="1:8" ht="28.9" customHeight="1" x14ac:dyDescent="0.3">
      <c r="A4" s="68" t="s">
        <v>653</v>
      </c>
      <c r="B4" s="66"/>
      <c r="C4" s="166"/>
      <c r="D4" s="67"/>
      <c r="E4" s="145"/>
      <c r="F4" s="67"/>
      <c r="G4" s="55"/>
      <c r="H4" s="67"/>
    </row>
    <row r="5" spans="1:8" ht="28.9" customHeight="1" x14ac:dyDescent="0.3">
      <c r="A5" s="68"/>
      <c r="B5" s="66"/>
      <c r="C5" s="166"/>
      <c r="D5" s="67"/>
      <c r="E5" s="145"/>
      <c r="F5" s="67"/>
      <c r="G5" s="55"/>
      <c r="H5" s="67"/>
    </row>
    <row r="6" spans="1:8" ht="28.9" customHeight="1" x14ac:dyDescent="0.35">
      <c r="A6" s="69"/>
      <c r="B6" s="70"/>
      <c r="C6" s="167"/>
      <c r="D6" s="71"/>
      <c r="E6" s="145"/>
      <c r="F6" s="71"/>
      <c r="G6" s="56"/>
      <c r="H6" s="71"/>
    </row>
    <row r="7" spans="1:8" ht="28.9" customHeight="1" thickBot="1" x14ac:dyDescent="0.4">
      <c r="A7" s="72" t="s">
        <v>2</v>
      </c>
      <c r="B7" s="73" t="s">
        <v>654</v>
      </c>
      <c r="C7" s="168"/>
      <c r="G7" s="57"/>
      <c r="H7" s="63"/>
    </row>
    <row r="8" spans="1:8" s="62" customFormat="1" ht="28.9" customHeight="1" x14ac:dyDescent="0.25">
      <c r="A8" s="74" t="s">
        <v>5</v>
      </c>
      <c r="B8" s="107"/>
      <c r="C8" s="108"/>
      <c r="D8" s="139" t="s">
        <v>6</v>
      </c>
      <c r="E8" s="103"/>
      <c r="F8" s="104"/>
      <c r="G8" s="104"/>
      <c r="H8" s="104"/>
    </row>
    <row r="9" spans="1:8" s="62" customFormat="1" ht="28.9" customHeight="1" x14ac:dyDescent="0.25">
      <c r="A9" s="75" t="s">
        <v>32</v>
      </c>
      <c r="B9" s="109"/>
      <c r="C9" s="110"/>
      <c r="D9" s="140" t="s">
        <v>9</v>
      </c>
      <c r="E9" s="105"/>
      <c r="F9" s="106"/>
      <c r="G9" s="106"/>
      <c r="H9" s="106"/>
    </row>
    <row r="10" spans="1:8" s="62" customFormat="1" ht="28.9" customHeight="1" x14ac:dyDescent="0.25">
      <c r="A10" s="75" t="s">
        <v>33</v>
      </c>
      <c r="B10" s="109"/>
      <c r="C10" s="110"/>
      <c r="D10" s="140"/>
      <c r="E10" s="105"/>
      <c r="F10" s="106"/>
      <c r="G10" s="106"/>
      <c r="H10" s="106"/>
    </row>
    <row r="11" spans="1:8" s="62" customFormat="1" ht="28.9" customHeight="1" x14ac:dyDescent="0.25">
      <c r="A11" s="75" t="s">
        <v>34</v>
      </c>
      <c r="B11" s="109"/>
      <c r="C11" s="110"/>
      <c r="D11" s="140" t="s">
        <v>11</v>
      </c>
      <c r="E11" s="105"/>
      <c r="F11" s="106"/>
      <c r="G11" s="106"/>
      <c r="H11" s="106"/>
    </row>
    <row r="12" spans="1:8" s="62" customFormat="1" ht="28.9" customHeight="1" x14ac:dyDescent="0.25">
      <c r="A12" s="75" t="s">
        <v>10</v>
      </c>
      <c r="B12" s="109"/>
      <c r="C12" s="110"/>
      <c r="D12" s="140" t="s">
        <v>13</v>
      </c>
      <c r="E12" s="105"/>
      <c r="F12" s="106"/>
      <c r="G12" s="106"/>
      <c r="H12" s="106"/>
    </row>
    <row r="13" spans="1:8" s="62" customFormat="1" ht="28.9" customHeight="1" x14ac:dyDescent="0.25">
      <c r="A13" s="75" t="s">
        <v>12</v>
      </c>
      <c r="B13" s="109"/>
      <c r="C13" s="110"/>
      <c r="D13" s="140" t="s">
        <v>16</v>
      </c>
      <c r="E13" s="105"/>
      <c r="F13" s="106"/>
      <c r="G13" s="106"/>
      <c r="H13" s="106"/>
    </row>
    <row r="14" spans="1:8" s="62" customFormat="1" ht="28.9" customHeight="1" x14ac:dyDescent="0.25">
      <c r="A14" s="75" t="s">
        <v>14</v>
      </c>
      <c r="B14" s="109"/>
      <c r="C14" s="110"/>
      <c r="D14" s="140"/>
      <c r="E14" s="105"/>
      <c r="F14" s="106"/>
      <c r="G14" s="106"/>
      <c r="H14" s="106"/>
    </row>
    <row r="15" spans="1:8" s="62" customFormat="1" ht="28.9" customHeight="1" thickBot="1" x14ac:dyDescent="0.3">
      <c r="A15" s="76"/>
      <c r="B15" s="120"/>
      <c r="C15" s="121"/>
      <c r="D15" s="141" t="s">
        <v>18</v>
      </c>
      <c r="E15" s="122"/>
      <c r="F15" s="123"/>
      <c r="G15" s="123"/>
      <c r="H15" s="123"/>
    </row>
    <row r="16" spans="1:8" s="80" customFormat="1" ht="28.9" customHeight="1" x14ac:dyDescent="0.25">
      <c r="A16" s="77"/>
      <c r="B16" s="78"/>
      <c r="C16" s="169"/>
      <c r="D16" s="138"/>
      <c r="E16" s="146"/>
      <c r="F16" s="79"/>
      <c r="G16" s="79"/>
      <c r="H16" s="79"/>
    </row>
    <row r="17" spans="1:11" ht="21.75" thickBot="1" x14ac:dyDescent="0.4">
      <c r="A17" s="81" t="s">
        <v>47</v>
      </c>
      <c r="F17" s="63"/>
      <c r="G17" s="82"/>
    </row>
    <row r="18" spans="1:11" s="82" customFormat="1" ht="78" customHeight="1" x14ac:dyDescent="0.25">
      <c r="A18" s="83" t="s">
        <v>46</v>
      </c>
      <c r="B18" s="84" t="s">
        <v>48</v>
      </c>
      <c r="C18" s="170" t="s">
        <v>847</v>
      </c>
      <c r="D18" s="84" t="s">
        <v>35</v>
      </c>
      <c r="E18" s="142" t="s">
        <v>36</v>
      </c>
      <c r="F18" s="84" t="s">
        <v>45</v>
      </c>
      <c r="G18" s="84" t="s">
        <v>37</v>
      </c>
      <c r="H18" s="84" t="s">
        <v>44</v>
      </c>
      <c r="I18" s="84" t="s">
        <v>845</v>
      </c>
      <c r="J18" s="84" t="s">
        <v>844</v>
      </c>
      <c r="K18" s="84" t="s">
        <v>846</v>
      </c>
    </row>
    <row r="19" spans="1:11" ht="28.9" customHeight="1" x14ac:dyDescent="0.25">
      <c r="A19" s="148" t="s">
        <v>50</v>
      </c>
      <c r="B19" s="148" t="s">
        <v>51</v>
      </c>
      <c r="C19" s="171" t="s">
        <v>52</v>
      </c>
      <c r="D19" s="149">
        <v>28</v>
      </c>
      <c r="E19" s="147">
        <v>8.3000000000000043</v>
      </c>
      <c r="F19" s="147">
        <v>232.40000000000012</v>
      </c>
      <c r="G19" s="152"/>
      <c r="H19" s="151">
        <f>G19*D19</f>
        <v>0</v>
      </c>
      <c r="I19" s="152"/>
      <c r="J19" s="152"/>
      <c r="K19" s="152"/>
    </row>
    <row r="20" spans="1:11" ht="28.9" customHeight="1" x14ac:dyDescent="0.25">
      <c r="A20" s="148" t="s">
        <v>50</v>
      </c>
      <c r="B20" s="148" t="s">
        <v>53</v>
      </c>
      <c r="C20" s="171" t="s">
        <v>54</v>
      </c>
      <c r="D20" s="149">
        <v>12</v>
      </c>
      <c r="E20" s="147">
        <v>4.3899999999999997</v>
      </c>
      <c r="F20" s="147">
        <v>52.679999999999993</v>
      </c>
      <c r="G20" s="152"/>
      <c r="H20" s="151">
        <f t="shared" ref="H20:H83" si="0">G20*D20</f>
        <v>0</v>
      </c>
      <c r="I20" s="152"/>
      <c r="J20" s="152"/>
      <c r="K20" s="152"/>
    </row>
    <row r="21" spans="1:11" ht="28.9" customHeight="1" x14ac:dyDescent="0.25">
      <c r="A21" s="148" t="s">
        <v>50</v>
      </c>
      <c r="B21" s="148" t="s">
        <v>55</v>
      </c>
      <c r="C21" s="171" t="s">
        <v>56</v>
      </c>
      <c r="D21" s="149">
        <v>4</v>
      </c>
      <c r="E21" s="147">
        <v>8.3000000000000007</v>
      </c>
      <c r="F21" s="147">
        <v>33.200000000000003</v>
      </c>
      <c r="G21" s="152"/>
      <c r="H21" s="151">
        <f t="shared" si="0"/>
        <v>0</v>
      </c>
      <c r="I21" s="152"/>
      <c r="J21" s="152"/>
      <c r="K21" s="152"/>
    </row>
    <row r="22" spans="1:11" ht="28.9" customHeight="1" x14ac:dyDescent="0.25">
      <c r="A22" s="148" t="s">
        <v>50</v>
      </c>
      <c r="B22" s="148" t="s">
        <v>57</v>
      </c>
      <c r="C22" s="171" t="s">
        <v>58</v>
      </c>
      <c r="D22" s="149">
        <v>6</v>
      </c>
      <c r="E22" s="147">
        <v>4.3899999999999997</v>
      </c>
      <c r="F22" s="147">
        <v>26.339999999999996</v>
      </c>
      <c r="G22" s="152"/>
      <c r="H22" s="151">
        <f t="shared" si="0"/>
        <v>0</v>
      </c>
      <c r="I22" s="152"/>
      <c r="J22" s="152"/>
      <c r="K22" s="152"/>
    </row>
    <row r="23" spans="1:11" ht="28.9" customHeight="1" x14ac:dyDescent="0.25">
      <c r="A23" s="148" t="s">
        <v>50</v>
      </c>
      <c r="B23" s="148" t="s">
        <v>59</v>
      </c>
      <c r="C23" s="171" t="s">
        <v>60</v>
      </c>
      <c r="D23" s="149">
        <v>2</v>
      </c>
      <c r="E23" s="147">
        <v>4.3899999999999997</v>
      </c>
      <c r="F23" s="147">
        <v>8.7799999999999994</v>
      </c>
      <c r="G23" s="152"/>
      <c r="H23" s="151">
        <f t="shared" si="0"/>
        <v>0</v>
      </c>
      <c r="I23" s="152"/>
      <c r="J23" s="152"/>
      <c r="K23" s="152"/>
    </row>
    <row r="24" spans="1:11" ht="28.9" customHeight="1" x14ac:dyDescent="0.25">
      <c r="A24" s="148" t="s">
        <v>50</v>
      </c>
      <c r="B24" s="148" t="s">
        <v>61</v>
      </c>
      <c r="C24" s="171" t="s">
        <v>62</v>
      </c>
      <c r="D24" s="149">
        <v>4</v>
      </c>
      <c r="E24" s="147">
        <v>4.3899999999999997</v>
      </c>
      <c r="F24" s="147">
        <v>17.559999999999999</v>
      </c>
      <c r="G24" s="152"/>
      <c r="H24" s="151">
        <f t="shared" si="0"/>
        <v>0</v>
      </c>
      <c r="I24" s="152"/>
      <c r="J24" s="152"/>
      <c r="K24" s="152"/>
    </row>
    <row r="25" spans="1:11" ht="28.9" customHeight="1" x14ac:dyDescent="0.25">
      <c r="A25" s="148" t="s">
        <v>50</v>
      </c>
      <c r="B25" s="148" t="s">
        <v>63</v>
      </c>
      <c r="C25" s="171" t="s">
        <v>64</v>
      </c>
      <c r="D25" s="149">
        <v>11</v>
      </c>
      <c r="E25" s="147">
        <v>4.3899999999999997</v>
      </c>
      <c r="F25" s="147">
        <v>48.29</v>
      </c>
      <c r="G25" s="152"/>
      <c r="H25" s="151">
        <f t="shared" si="0"/>
        <v>0</v>
      </c>
      <c r="I25" s="152"/>
      <c r="J25" s="152"/>
      <c r="K25" s="152"/>
    </row>
    <row r="26" spans="1:11" ht="28.9" customHeight="1" x14ac:dyDescent="0.25">
      <c r="A26" s="148" t="s">
        <v>50</v>
      </c>
      <c r="B26" s="148" t="s">
        <v>65</v>
      </c>
      <c r="C26" s="171" t="s">
        <v>66</v>
      </c>
      <c r="D26" s="149">
        <v>1</v>
      </c>
      <c r="E26" s="147">
        <v>4.3899999999999997</v>
      </c>
      <c r="F26" s="147">
        <v>4.3899999999999997</v>
      </c>
      <c r="G26" s="152"/>
      <c r="H26" s="151">
        <f t="shared" si="0"/>
        <v>0</v>
      </c>
      <c r="I26" s="152"/>
      <c r="J26" s="152"/>
      <c r="K26" s="152"/>
    </row>
    <row r="27" spans="1:11" ht="28.9" customHeight="1" x14ac:dyDescent="0.25">
      <c r="A27" s="148" t="s">
        <v>50</v>
      </c>
      <c r="B27" s="148" t="s">
        <v>67</v>
      </c>
      <c r="C27" s="171" t="s">
        <v>68</v>
      </c>
      <c r="D27" s="149">
        <v>2</v>
      </c>
      <c r="E27" s="147">
        <v>4.3899999999999997</v>
      </c>
      <c r="F27" s="147">
        <v>8.7799999999999994</v>
      </c>
      <c r="G27" s="152"/>
      <c r="H27" s="151">
        <f t="shared" si="0"/>
        <v>0</v>
      </c>
      <c r="I27" s="152"/>
      <c r="J27" s="152"/>
      <c r="K27" s="152"/>
    </row>
    <row r="28" spans="1:11" ht="28.9" customHeight="1" x14ac:dyDescent="0.25">
      <c r="A28" s="148" t="s">
        <v>50</v>
      </c>
      <c r="B28" s="148" t="s">
        <v>69</v>
      </c>
      <c r="C28" s="171" t="s">
        <v>70</v>
      </c>
      <c r="D28" s="149">
        <v>11</v>
      </c>
      <c r="E28" s="147">
        <v>4.3899999999999997</v>
      </c>
      <c r="F28" s="147">
        <v>48.29</v>
      </c>
      <c r="G28" s="152"/>
      <c r="H28" s="151">
        <f t="shared" si="0"/>
        <v>0</v>
      </c>
      <c r="I28" s="152"/>
      <c r="J28" s="152"/>
      <c r="K28" s="152"/>
    </row>
    <row r="29" spans="1:11" ht="28.9" customHeight="1" x14ac:dyDescent="0.25">
      <c r="A29" s="148" t="s">
        <v>50</v>
      </c>
      <c r="B29" s="148" t="s">
        <v>71</v>
      </c>
      <c r="C29" s="171" t="s">
        <v>72</v>
      </c>
      <c r="D29" s="149">
        <v>6</v>
      </c>
      <c r="E29" s="147">
        <v>4.3899999999999997</v>
      </c>
      <c r="F29" s="147">
        <v>26.339999999999996</v>
      </c>
      <c r="G29" s="152"/>
      <c r="H29" s="151">
        <f t="shared" si="0"/>
        <v>0</v>
      </c>
      <c r="I29" s="152"/>
      <c r="J29" s="152"/>
      <c r="K29" s="152"/>
    </row>
    <row r="30" spans="1:11" ht="28.9" customHeight="1" x14ac:dyDescent="0.25">
      <c r="A30" s="148" t="s">
        <v>50</v>
      </c>
      <c r="B30" s="148" t="s">
        <v>73</v>
      </c>
      <c r="C30" s="171" t="s">
        <v>74</v>
      </c>
      <c r="D30" s="149">
        <v>1</v>
      </c>
      <c r="E30" s="147">
        <v>4.3899999999999997</v>
      </c>
      <c r="F30" s="147">
        <v>4.3899999999999997</v>
      </c>
      <c r="G30" s="152"/>
      <c r="H30" s="151">
        <f t="shared" si="0"/>
        <v>0</v>
      </c>
      <c r="I30" s="152"/>
      <c r="J30" s="152"/>
      <c r="K30" s="152"/>
    </row>
    <row r="31" spans="1:11" ht="28.9" customHeight="1" x14ac:dyDescent="0.25">
      <c r="A31" s="148" t="s">
        <v>50</v>
      </c>
      <c r="B31" s="148" t="s">
        <v>75</v>
      </c>
      <c r="C31" s="171" t="s">
        <v>76</v>
      </c>
      <c r="D31" s="149">
        <v>1</v>
      </c>
      <c r="E31" s="147">
        <v>4.3899999999999997</v>
      </c>
      <c r="F31" s="147">
        <v>4.3899999999999997</v>
      </c>
      <c r="G31" s="152"/>
      <c r="H31" s="151">
        <f t="shared" si="0"/>
        <v>0</v>
      </c>
      <c r="I31" s="152"/>
      <c r="J31" s="152"/>
      <c r="K31" s="152"/>
    </row>
    <row r="32" spans="1:11" ht="28.9" customHeight="1" x14ac:dyDescent="0.25">
      <c r="A32" s="148" t="s">
        <v>50</v>
      </c>
      <c r="B32" s="148" t="s">
        <v>77</v>
      </c>
      <c r="C32" s="171" t="s">
        <v>78</v>
      </c>
      <c r="D32" s="149">
        <v>13</v>
      </c>
      <c r="E32" s="147">
        <v>4.3899999999999997</v>
      </c>
      <c r="F32" s="147">
        <v>57.069999999999993</v>
      </c>
      <c r="G32" s="152"/>
      <c r="H32" s="151">
        <f t="shared" si="0"/>
        <v>0</v>
      </c>
      <c r="I32" s="152"/>
      <c r="J32" s="152"/>
      <c r="K32" s="152"/>
    </row>
    <row r="33" spans="1:11" ht="28.9" customHeight="1" x14ac:dyDescent="0.25">
      <c r="A33" s="148" t="s">
        <v>50</v>
      </c>
      <c r="B33" s="148" t="s">
        <v>79</v>
      </c>
      <c r="C33" s="171" t="s">
        <v>80</v>
      </c>
      <c r="D33" s="149">
        <v>1</v>
      </c>
      <c r="E33" s="147">
        <v>4.3899999999999997</v>
      </c>
      <c r="F33" s="147">
        <v>4.3899999999999997</v>
      </c>
      <c r="G33" s="152"/>
      <c r="H33" s="151">
        <f t="shared" si="0"/>
        <v>0</v>
      </c>
      <c r="I33" s="152"/>
      <c r="J33" s="152"/>
      <c r="K33" s="152"/>
    </row>
    <row r="34" spans="1:11" ht="28.9" customHeight="1" x14ac:dyDescent="0.25">
      <c r="A34" s="148" t="s">
        <v>50</v>
      </c>
      <c r="B34" s="148" t="s">
        <v>81</v>
      </c>
      <c r="C34" s="171" t="s">
        <v>82</v>
      </c>
      <c r="D34" s="149">
        <v>8</v>
      </c>
      <c r="E34" s="147">
        <v>8.2999999999999989</v>
      </c>
      <c r="F34" s="147">
        <v>66.399999999999991</v>
      </c>
      <c r="G34" s="152"/>
      <c r="H34" s="151">
        <f t="shared" si="0"/>
        <v>0</v>
      </c>
      <c r="I34" s="152"/>
      <c r="J34" s="152"/>
      <c r="K34" s="152"/>
    </row>
    <row r="35" spans="1:11" ht="28.9" customHeight="1" x14ac:dyDescent="0.25">
      <c r="A35" s="148" t="s">
        <v>50</v>
      </c>
      <c r="B35" s="148" t="s">
        <v>83</v>
      </c>
      <c r="C35" s="171" t="s">
        <v>84</v>
      </c>
      <c r="D35" s="149">
        <v>22</v>
      </c>
      <c r="E35" s="147">
        <v>4.3899999999999997</v>
      </c>
      <c r="F35" s="147">
        <v>96.58</v>
      </c>
      <c r="G35" s="152"/>
      <c r="H35" s="151">
        <f t="shared" si="0"/>
        <v>0</v>
      </c>
      <c r="I35" s="152"/>
      <c r="J35" s="152"/>
      <c r="K35" s="152"/>
    </row>
    <row r="36" spans="1:11" ht="28.9" customHeight="1" x14ac:dyDescent="0.25">
      <c r="A36" s="148" t="s">
        <v>50</v>
      </c>
      <c r="B36" s="148" t="s">
        <v>85</v>
      </c>
      <c r="C36" s="171" t="s">
        <v>86</v>
      </c>
      <c r="D36" s="149">
        <v>2</v>
      </c>
      <c r="E36" s="147">
        <v>4.3899999999999997</v>
      </c>
      <c r="F36" s="147">
        <v>8.7799999999999994</v>
      </c>
      <c r="G36" s="152"/>
      <c r="H36" s="151">
        <f t="shared" si="0"/>
        <v>0</v>
      </c>
      <c r="I36" s="152"/>
      <c r="J36" s="152"/>
      <c r="K36" s="152"/>
    </row>
    <row r="37" spans="1:11" ht="28.9" customHeight="1" x14ac:dyDescent="0.25">
      <c r="A37" s="148" t="s">
        <v>50</v>
      </c>
      <c r="B37" s="148" t="s">
        <v>87</v>
      </c>
      <c r="C37" s="171" t="s">
        <v>88</v>
      </c>
      <c r="D37" s="149">
        <v>5</v>
      </c>
      <c r="E37" s="147">
        <v>4.3899999999999997</v>
      </c>
      <c r="F37" s="147">
        <v>21.95</v>
      </c>
      <c r="G37" s="152"/>
      <c r="H37" s="151">
        <f t="shared" si="0"/>
        <v>0</v>
      </c>
      <c r="I37" s="152"/>
      <c r="J37" s="152"/>
      <c r="K37" s="152"/>
    </row>
    <row r="38" spans="1:11" ht="28.9" customHeight="1" x14ac:dyDescent="0.25">
      <c r="A38" s="148" t="s">
        <v>50</v>
      </c>
      <c r="B38" s="148" t="s">
        <v>89</v>
      </c>
      <c r="C38" s="171">
        <v>40000</v>
      </c>
      <c r="D38" s="149">
        <v>1</v>
      </c>
      <c r="E38" s="147">
        <v>4.3899999999999997</v>
      </c>
      <c r="F38" s="147">
        <v>4.3899999999999997</v>
      </c>
      <c r="G38" s="152"/>
      <c r="H38" s="151">
        <f t="shared" si="0"/>
        <v>0</v>
      </c>
      <c r="I38" s="152"/>
      <c r="J38" s="152"/>
      <c r="K38" s="152"/>
    </row>
    <row r="39" spans="1:11" ht="28.9" customHeight="1" x14ac:dyDescent="0.25">
      <c r="A39" s="148" t="s">
        <v>50</v>
      </c>
      <c r="B39" s="148" t="s">
        <v>90</v>
      </c>
      <c r="C39" s="171" t="s">
        <v>91</v>
      </c>
      <c r="D39" s="149">
        <v>4</v>
      </c>
      <c r="E39" s="147">
        <v>4.3899999999999997</v>
      </c>
      <c r="F39" s="147">
        <v>17.559999999999999</v>
      </c>
      <c r="G39" s="152"/>
      <c r="H39" s="151">
        <f t="shared" si="0"/>
        <v>0</v>
      </c>
      <c r="I39" s="152"/>
      <c r="J39" s="152"/>
      <c r="K39" s="152"/>
    </row>
    <row r="40" spans="1:11" ht="28.9" customHeight="1" x14ac:dyDescent="0.25">
      <c r="A40" s="148" t="s">
        <v>50</v>
      </c>
      <c r="B40" s="148" t="s">
        <v>92</v>
      </c>
      <c r="C40" s="171" t="s">
        <v>93</v>
      </c>
      <c r="D40" s="149">
        <v>5</v>
      </c>
      <c r="E40" s="147">
        <v>12.5</v>
      </c>
      <c r="F40" s="147">
        <v>62.5</v>
      </c>
      <c r="G40" s="152"/>
      <c r="H40" s="151">
        <f t="shared" si="0"/>
        <v>0</v>
      </c>
      <c r="I40" s="152"/>
      <c r="J40" s="152"/>
      <c r="K40" s="152"/>
    </row>
    <row r="41" spans="1:11" ht="28.9" customHeight="1" x14ac:dyDescent="0.25">
      <c r="A41" s="148" t="s">
        <v>50</v>
      </c>
      <c r="B41" s="148" t="s">
        <v>94</v>
      </c>
      <c r="C41" s="171" t="s">
        <v>95</v>
      </c>
      <c r="D41" s="149">
        <v>22</v>
      </c>
      <c r="E41" s="147">
        <v>8.3000000000000025</v>
      </c>
      <c r="F41" s="147">
        <v>182.60000000000005</v>
      </c>
      <c r="G41" s="152"/>
      <c r="H41" s="151">
        <f t="shared" si="0"/>
        <v>0</v>
      </c>
      <c r="I41" s="152"/>
      <c r="J41" s="152"/>
      <c r="K41" s="152"/>
    </row>
    <row r="42" spans="1:11" ht="28.9" customHeight="1" x14ac:dyDescent="0.25">
      <c r="A42" s="148" t="s">
        <v>50</v>
      </c>
      <c r="B42" s="148" t="s">
        <v>96</v>
      </c>
      <c r="C42" s="171" t="s">
        <v>97</v>
      </c>
      <c r="D42" s="149">
        <v>2</v>
      </c>
      <c r="E42" s="147">
        <v>4.3899999999999997</v>
      </c>
      <c r="F42" s="147">
        <v>8.7799999999999994</v>
      </c>
      <c r="G42" s="152"/>
      <c r="H42" s="151">
        <f t="shared" si="0"/>
        <v>0</v>
      </c>
      <c r="I42" s="152"/>
      <c r="J42" s="152"/>
      <c r="K42" s="152"/>
    </row>
    <row r="43" spans="1:11" ht="28.9" customHeight="1" x14ac:dyDescent="0.25">
      <c r="A43" s="148" t="s">
        <v>50</v>
      </c>
      <c r="B43" s="148" t="s">
        <v>98</v>
      </c>
      <c r="C43" s="171" t="s">
        <v>99</v>
      </c>
      <c r="D43" s="149">
        <v>2</v>
      </c>
      <c r="E43" s="147">
        <v>8.3000000000000007</v>
      </c>
      <c r="F43" s="147">
        <v>16.600000000000001</v>
      </c>
      <c r="G43" s="152"/>
      <c r="H43" s="151">
        <f t="shared" si="0"/>
        <v>0</v>
      </c>
      <c r="I43" s="152"/>
      <c r="J43" s="152"/>
      <c r="K43" s="152"/>
    </row>
    <row r="44" spans="1:11" ht="28.9" customHeight="1" x14ac:dyDescent="0.25">
      <c r="A44" s="148" t="s">
        <v>50</v>
      </c>
      <c r="B44" s="148" t="s">
        <v>100</v>
      </c>
      <c r="C44" s="171" t="s">
        <v>101</v>
      </c>
      <c r="D44" s="149">
        <v>18</v>
      </c>
      <c r="E44" s="147">
        <v>12.5</v>
      </c>
      <c r="F44" s="147">
        <v>225</v>
      </c>
      <c r="G44" s="152"/>
      <c r="H44" s="151">
        <f t="shared" si="0"/>
        <v>0</v>
      </c>
      <c r="I44" s="152"/>
      <c r="J44" s="152"/>
      <c r="K44" s="152"/>
    </row>
    <row r="45" spans="1:11" ht="28.9" customHeight="1" x14ac:dyDescent="0.25">
      <c r="A45" s="148" t="s">
        <v>50</v>
      </c>
      <c r="B45" s="148" t="s">
        <v>102</v>
      </c>
      <c r="C45" s="171" t="s">
        <v>103</v>
      </c>
      <c r="D45" s="149">
        <v>42</v>
      </c>
      <c r="E45" s="147">
        <v>4.3899999999999961</v>
      </c>
      <c r="F45" s="147">
        <v>184.37999999999982</v>
      </c>
      <c r="G45" s="152"/>
      <c r="H45" s="151">
        <f t="shared" si="0"/>
        <v>0</v>
      </c>
      <c r="I45" s="152"/>
      <c r="J45" s="152"/>
      <c r="K45" s="152"/>
    </row>
    <row r="46" spans="1:11" ht="28.9" customHeight="1" x14ac:dyDescent="0.25">
      <c r="A46" s="148" t="s">
        <v>50</v>
      </c>
      <c r="B46" s="148" t="s">
        <v>104</v>
      </c>
      <c r="C46" s="171" t="s">
        <v>105</v>
      </c>
      <c r="D46" s="149">
        <v>3</v>
      </c>
      <c r="E46" s="147">
        <v>8.51</v>
      </c>
      <c r="F46" s="147">
        <v>25.53</v>
      </c>
      <c r="G46" s="152"/>
      <c r="H46" s="151">
        <f t="shared" si="0"/>
        <v>0</v>
      </c>
      <c r="I46" s="152"/>
      <c r="J46" s="152"/>
      <c r="K46" s="152"/>
    </row>
    <row r="47" spans="1:11" ht="28.9" customHeight="1" x14ac:dyDescent="0.25">
      <c r="A47" s="148" t="s">
        <v>50</v>
      </c>
      <c r="B47" s="148" t="s">
        <v>106</v>
      </c>
      <c r="C47" s="171" t="s">
        <v>107</v>
      </c>
      <c r="D47" s="149">
        <v>3</v>
      </c>
      <c r="E47" s="147">
        <v>8.3000000000000007</v>
      </c>
      <c r="F47" s="147">
        <v>24.900000000000002</v>
      </c>
      <c r="G47" s="152"/>
      <c r="H47" s="151">
        <f t="shared" si="0"/>
        <v>0</v>
      </c>
      <c r="I47" s="152"/>
      <c r="J47" s="152"/>
      <c r="K47" s="152"/>
    </row>
    <row r="48" spans="1:11" ht="28.9" customHeight="1" x14ac:dyDescent="0.25">
      <c r="A48" s="148" t="s">
        <v>50</v>
      </c>
      <c r="B48" s="148" t="s">
        <v>108</v>
      </c>
      <c r="C48" s="171" t="s">
        <v>109</v>
      </c>
      <c r="D48" s="149">
        <v>8</v>
      </c>
      <c r="E48" s="147">
        <v>8.2999999999999989</v>
      </c>
      <c r="F48" s="147">
        <v>66.399999999999991</v>
      </c>
      <c r="G48" s="152"/>
      <c r="H48" s="151">
        <f t="shared" si="0"/>
        <v>0</v>
      </c>
      <c r="I48" s="152"/>
      <c r="J48" s="152"/>
      <c r="K48" s="152"/>
    </row>
    <row r="49" spans="1:11" ht="28.9" customHeight="1" x14ac:dyDescent="0.25">
      <c r="A49" s="148" t="s">
        <v>50</v>
      </c>
      <c r="B49" s="148" t="s">
        <v>110</v>
      </c>
      <c r="C49" s="171" t="s">
        <v>111</v>
      </c>
      <c r="D49" s="149">
        <v>14</v>
      </c>
      <c r="E49" s="147">
        <v>4.3899999999999997</v>
      </c>
      <c r="F49" s="147">
        <v>61.459999999999994</v>
      </c>
      <c r="G49" s="152"/>
      <c r="H49" s="151">
        <f t="shared" si="0"/>
        <v>0</v>
      </c>
      <c r="I49" s="152"/>
      <c r="J49" s="152"/>
      <c r="K49" s="152"/>
    </row>
    <row r="50" spans="1:11" ht="28.9" customHeight="1" x14ac:dyDescent="0.25">
      <c r="A50" s="148" t="s">
        <v>50</v>
      </c>
      <c r="B50" s="148" t="s">
        <v>112</v>
      </c>
      <c r="C50" s="171" t="s">
        <v>113</v>
      </c>
      <c r="D50" s="149">
        <v>1</v>
      </c>
      <c r="E50" s="147">
        <v>4.3899999999999997</v>
      </c>
      <c r="F50" s="147">
        <v>4.3899999999999997</v>
      </c>
      <c r="G50" s="152"/>
      <c r="H50" s="151">
        <f t="shared" si="0"/>
        <v>0</v>
      </c>
      <c r="I50" s="152"/>
      <c r="J50" s="152"/>
      <c r="K50" s="152"/>
    </row>
    <row r="51" spans="1:11" ht="28.9" customHeight="1" x14ac:dyDescent="0.25">
      <c r="A51" s="148" t="s">
        <v>50</v>
      </c>
      <c r="B51" s="148" t="s">
        <v>114</v>
      </c>
      <c r="C51" s="171" t="s">
        <v>115</v>
      </c>
      <c r="D51" s="149">
        <v>8</v>
      </c>
      <c r="E51" s="147">
        <v>4.3899999999999997</v>
      </c>
      <c r="F51" s="147">
        <v>35.119999999999997</v>
      </c>
      <c r="G51" s="152"/>
      <c r="H51" s="151">
        <f t="shared" si="0"/>
        <v>0</v>
      </c>
      <c r="I51" s="152"/>
      <c r="J51" s="152"/>
      <c r="K51" s="152"/>
    </row>
    <row r="52" spans="1:11" ht="28.9" customHeight="1" x14ac:dyDescent="0.25">
      <c r="A52" s="148" t="s">
        <v>50</v>
      </c>
      <c r="B52" s="148" t="s">
        <v>116</v>
      </c>
      <c r="C52" s="171">
        <v>3.9999999999999999E+73</v>
      </c>
      <c r="D52" s="149">
        <v>1</v>
      </c>
      <c r="E52" s="147">
        <v>4.3899999999999997</v>
      </c>
      <c r="F52" s="147">
        <v>4.3899999999999997</v>
      </c>
      <c r="G52" s="152"/>
      <c r="H52" s="151">
        <f t="shared" si="0"/>
        <v>0</v>
      </c>
      <c r="I52" s="152"/>
      <c r="J52" s="152"/>
      <c r="K52" s="152"/>
    </row>
    <row r="53" spans="1:11" ht="28.9" customHeight="1" x14ac:dyDescent="0.25">
      <c r="A53" s="148" t="s">
        <v>50</v>
      </c>
      <c r="B53" s="148" t="s">
        <v>117</v>
      </c>
      <c r="C53" s="171">
        <v>4.0000000000000002E+71</v>
      </c>
      <c r="D53" s="149">
        <v>1</v>
      </c>
      <c r="E53" s="147">
        <v>4.3899999999999997</v>
      </c>
      <c r="F53" s="147">
        <v>4.3899999999999997</v>
      </c>
      <c r="G53" s="152"/>
      <c r="H53" s="151">
        <f t="shared" si="0"/>
        <v>0</v>
      </c>
      <c r="I53" s="152"/>
      <c r="J53" s="152"/>
      <c r="K53" s="152"/>
    </row>
    <row r="54" spans="1:11" ht="28.9" customHeight="1" x14ac:dyDescent="0.25">
      <c r="A54" s="148" t="s">
        <v>50</v>
      </c>
      <c r="B54" s="148" t="s">
        <v>118</v>
      </c>
      <c r="C54" s="171" t="s">
        <v>119</v>
      </c>
      <c r="D54" s="149">
        <v>2</v>
      </c>
      <c r="E54" s="147">
        <v>8.3000000000000007</v>
      </c>
      <c r="F54" s="147">
        <v>16.600000000000001</v>
      </c>
      <c r="G54" s="152"/>
      <c r="H54" s="151">
        <f t="shared" si="0"/>
        <v>0</v>
      </c>
      <c r="I54" s="152"/>
      <c r="J54" s="152"/>
      <c r="K54" s="152"/>
    </row>
    <row r="55" spans="1:11" ht="28.9" customHeight="1" x14ac:dyDescent="0.25">
      <c r="A55" s="148" t="s">
        <v>50</v>
      </c>
      <c r="B55" s="148" t="s">
        <v>120</v>
      </c>
      <c r="C55" s="171" t="s">
        <v>121</v>
      </c>
      <c r="D55" s="149">
        <v>1</v>
      </c>
      <c r="E55" s="147">
        <v>4.3899999999999997</v>
      </c>
      <c r="F55" s="147">
        <v>4.3899999999999997</v>
      </c>
      <c r="G55" s="152"/>
      <c r="H55" s="151">
        <f t="shared" si="0"/>
        <v>0</v>
      </c>
      <c r="I55" s="152"/>
      <c r="J55" s="152"/>
      <c r="K55" s="152"/>
    </row>
    <row r="56" spans="1:11" ht="28.9" customHeight="1" x14ac:dyDescent="0.25">
      <c r="A56" s="148" t="s">
        <v>50</v>
      </c>
      <c r="B56" s="148" t="s">
        <v>122</v>
      </c>
      <c r="C56" s="171" t="s">
        <v>123</v>
      </c>
      <c r="D56" s="149">
        <v>4</v>
      </c>
      <c r="E56" s="147">
        <v>4.3899999999999997</v>
      </c>
      <c r="F56" s="147">
        <v>17.559999999999999</v>
      </c>
      <c r="G56" s="152"/>
      <c r="H56" s="151">
        <f t="shared" si="0"/>
        <v>0</v>
      </c>
      <c r="I56" s="152"/>
      <c r="J56" s="152"/>
      <c r="K56" s="152"/>
    </row>
    <row r="57" spans="1:11" ht="28.9" customHeight="1" x14ac:dyDescent="0.25">
      <c r="A57" s="148" t="s">
        <v>50</v>
      </c>
      <c r="B57" s="148" t="s">
        <v>124</v>
      </c>
      <c r="C57" s="171" t="s">
        <v>125</v>
      </c>
      <c r="D57" s="149">
        <v>4</v>
      </c>
      <c r="E57" s="147">
        <v>4.3899999999999997</v>
      </c>
      <c r="F57" s="147">
        <v>17.559999999999999</v>
      </c>
      <c r="G57" s="152"/>
      <c r="H57" s="151">
        <f t="shared" si="0"/>
        <v>0</v>
      </c>
      <c r="I57" s="152"/>
      <c r="J57" s="152"/>
      <c r="K57" s="152"/>
    </row>
    <row r="58" spans="1:11" ht="28.9" customHeight="1" x14ac:dyDescent="0.25">
      <c r="A58" s="148" t="s">
        <v>50</v>
      </c>
      <c r="B58" s="148" t="s">
        <v>126</v>
      </c>
      <c r="C58" s="171" t="s">
        <v>127</v>
      </c>
      <c r="D58" s="149">
        <v>3</v>
      </c>
      <c r="E58" s="147">
        <v>4.3899999999999997</v>
      </c>
      <c r="F58" s="147">
        <v>13.169999999999998</v>
      </c>
      <c r="G58" s="152"/>
      <c r="H58" s="151">
        <f t="shared" si="0"/>
        <v>0</v>
      </c>
      <c r="I58" s="152"/>
      <c r="J58" s="152"/>
      <c r="K58" s="152"/>
    </row>
    <row r="59" spans="1:11" ht="28.9" customHeight="1" x14ac:dyDescent="0.25">
      <c r="A59" s="148" t="s">
        <v>50</v>
      </c>
      <c r="B59" s="148" t="s">
        <v>128</v>
      </c>
      <c r="C59" s="171" t="s">
        <v>129</v>
      </c>
      <c r="D59" s="149">
        <v>1</v>
      </c>
      <c r="E59" s="147">
        <v>4.3899999999999997</v>
      </c>
      <c r="F59" s="147">
        <v>4.3899999999999997</v>
      </c>
      <c r="G59" s="152"/>
      <c r="H59" s="151">
        <f t="shared" si="0"/>
        <v>0</v>
      </c>
      <c r="I59" s="152"/>
      <c r="J59" s="152"/>
      <c r="K59" s="152"/>
    </row>
    <row r="60" spans="1:11" ht="28.9" customHeight="1" x14ac:dyDescent="0.25">
      <c r="A60" s="148" t="s">
        <v>50</v>
      </c>
      <c r="B60" s="148" t="s">
        <v>130</v>
      </c>
      <c r="C60" s="171" t="s">
        <v>131</v>
      </c>
      <c r="D60" s="149">
        <v>10</v>
      </c>
      <c r="E60" s="147">
        <v>4.3899999999999997</v>
      </c>
      <c r="F60" s="147">
        <v>43.9</v>
      </c>
      <c r="G60" s="152"/>
      <c r="H60" s="151">
        <f t="shared" si="0"/>
        <v>0</v>
      </c>
      <c r="I60" s="152"/>
      <c r="J60" s="152"/>
      <c r="K60" s="152"/>
    </row>
    <row r="61" spans="1:11" ht="28.9" customHeight="1" x14ac:dyDescent="0.25">
      <c r="A61" s="148" t="s">
        <v>50</v>
      </c>
      <c r="B61" s="148" t="s">
        <v>132</v>
      </c>
      <c r="C61" s="171" t="s">
        <v>133</v>
      </c>
      <c r="D61" s="149">
        <v>5</v>
      </c>
      <c r="E61" s="147">
        <v>4.3899999999999997</v>
      </c>
      <c r="F61" s="147">
        <v>21.95</v>
      </c>
      <c r="G61" s="152"/>
      <c r="H61" s="151">
        <f t="shared" si="0"/>
        <v>0</v>
      </c>
      <c r="I61" s="152"/>
      <c r="J61" s="152"/>
      <c r="K61" s="152"/>
    </row>
    <row r="62" spans="1:11" ht="28.9" customHeight="1" x14ac:dyDescent="0.25">
      <c r="A62" s="148" t="s">
        <v>50</v>
      </c>
      <c r="B62" s="148" t="s">
        <v>134</v>
      </c>
      <c r="C62" s="171" t="s">
        <v>135</v>
      </c>
      <c r="D62" s="149">
        <v>2</v>
      </c>
      <c r="E62" s="147">
        <v>4.3899999999999997</v>
      </c>
      <c r="F62" s="147">
        <v>8.7799999999999994</v>
      </c>
      <c r="G62" s="152"/>
      <c r="H62" s="151">
        <f t="shared" si="0"/>
        <v>0</v>
      </c>
      <c r="I62" s="152"/>
      <c r="J62" s="152"/>
      <c r="K62" s="152"/>
    </row>
    <row r="63" spans="1:11" ht="28.9" customHeight="1" x14ac:dyDescent="0.25">
      <c r="A63" s="148" t="s">
        <v>50</v>
      </c>
      <c r="B63" s="148" t="s">
        <v>136</v>
      </c>
      <c r="C63" s="171" t="s">
        <v>137</v>
      </c>
      <c r="D63" s="149">
        <v>3</v>
      </c>
      <c r="E63" s="147">
        <v>4.3899999999999997</v>
      </c>
      <c r="F63" s="147">
        <v>13.169999999999998</v>
      </c>
      <c r="G63" s="152"/>
      <c r="H63" s="151">
        <f t="shared" si="0"/>
        <v>0</v>
      </c>
      <c r="I63" s="152"/>
      <c r="J63" s="152"/>
      <c r="K63" s="152"/>
    </row>
    <row r="64" spans="1:11" ht="28.9" customHeight="1" x14ac:dyDescent="0.25">
      <c r="A64" s="148" t="s">
        <v>50</v>
      </c>
      <c r="B64" s="148" t="s">
        <v>138</v>
      </c>
      <c r="C64" s="171" t="s">
        <v>139</v>
      </c>
      <c r="D64" s="149">
        <v>2</v>
      </c>
      <c r="E64" s="147">
        <v>4.3899999999999997</v>
      </c>
      <c r="F64" s="147">
        <v>8.7799999999999994</v>
      </c>
      <c r="G64" s="152"/>
      <c r="H64" s="151">
        <f t="shared" si="0"/>
        <v>0</v>
      </c>
      <c r="I64" s="152"/>
      <c r="J64" s="152"/>
      <c r="K64" s="152"/>
    </row>
    <row r="65" spans="1:11" ht="28.9" customHeight="1" x14ac:dyDescent="0.25">
      <c r="A65" s="148" t="s">
        <v>50</v>
      </c>
      <c r="B65" s="148" t="s">
        <v>140</v>
      </c>
      <c r="C65" s="171" t="s">
        <v>141</v>
      </c>
      <c r="D65" s="149">
        <v>31</v>
      </c>
      <c r="E65" s="147">
        <v>4.3899999999999988</v>
      </c>
      <c r="F65" s="147">
        <v>136.08999999999997</v>
      </c>
      <c r="G65" s="152"/>
      <c r="H65" s="151">
        <f t="shared" si="0"/>
        <v>0</v>
      </c>
      <c r="I65" s="152"/>
      <c r="J65" s="152"/>
      <c r="K65" s="152"/>
    </row>
    <row r="66" spans="1:11" ht="28.9" customHeight="1" x14ac:dyDescent="0.25">
      <c r="A66" s="148" t="s">
        <v>50</v>
      </c>
      <c r="B66" s="148" t="s">
        <v>142</v>
      </c>
      <c r="C66" s="171" t="s">
        <v>143</v>
      </c>
      <c r="D66" s="149">
        <v>9</v>
      </c>
      <c r="E66" s="147">
        <v>4.3899999999999997</v>
      </c>
      <c r="F66" s="147">
        <v>39.51</v>
      </c>
      <c r="G66" s="152"/>
      <c r="H66" s="151">
        <f t="shared" si="0"/>
        <v>0</v>
      </c>
      <c r="I66" s="152"/>
      <c r="J66" s="152"/>
      <c r="K66" s="152"/>
    </row>
    <row r="67" spans="1:11" ht="28.9" customHeight="1" x14ac:dyDescent="0.25">
      <c r="A67" s="148" t="s">
        <v>50</v>
      </c>
      <c r="B67" s="148" t="s">
        <v>144</v>
      </c>
      <c r="C67" s="171" t="s">
        <v>145</v>
      </c>
      <c r="D67" s="149">
        <v>2</v>
      </c>
      <c r="E67" s="147">
        <v>4.3899999999999997</v>
      </c>
      <c r="F67" s="147">
        <v>8.7799999999999994</v>
      </c>
      <c r="G67" s="152"/>
      <c r="H67" s="151">
        <f t="shared" si="0"/>
        <v>0</v>
      </c>
      <c r="I67" s="152"/>
      <c r="J67" s="152"/>
      <c r="K67" s="152"/>
    </row>
    <row r="68" spans="1:11" ht="28.9" customHeight="1" x14ac:dyDescent="0.25">
      <c r="A68" s="148" t="s">
        <v>50</v>
      </c>
      <c r="B68" s="148" t="s">
        <v>146</v>
      </c>
      <c r="C68" s="171" t="s">
        <v>147</v>
      </c>
      <c r="D68" s="149">
        <v>24</v>
      </c>
      <c r="E68" s="147">
        <v>8.3000000000000025</v>
      </c>
      <c r="F68" s="147">
        <v>199.20000000000005</v>
      </c>
      <c r="G68" s="152"/>
      <c r="H68" s="151">
        <f t="shared" si="0"/>
        <v>0</v>
      </c>
      <c r="I68" s="152"/>
      <c r="J68" s="152"/>
      <c r="K68" s="152"/>
    </row>
    <row r="69" spans="1:11" ht="28.9" customHeight="1" x14ac:dyDescent="0.25">
      <c r="A69" s="148" t="s">
        <v>50</v>
      </c>
      <c r="B69" s="148" t="s">
        <v>148</v>
      </c>
      <c r="C69" s="171" t="s">
        <v>149</v>
      </c>
      <c r="D69" s="149">
        <v>1</v>
      </c>
      <c r="E69" s="147">
        <v>4.3899999999999997</v>
      </c>
      <c r="F69" s="147">
        <v>4.3899999999999997</v>
      </c>
      <c r="G69" s="152"/>
      <c r="H69" s="151">
        <f t="shared" si="0"/>
        <v>0</v>
      </c>
      <c r="I69" s="152"/>
      <c r="J69" s="152"/>
      <c r="K69" s="152"/>
    </row>
    <row r="70" spans="1:11" ht="28.9" customHeight="1" x14ac:dyDescent="0.25">
      <c r="A70" s="148" t="s">
        <v>50</v>
      </c>
      <c r="B70" s="148" t="s">
        <v>150</v>
      </c>
      <c r="C70" s="171" t="s">
        <v>151</v>
      </c>
      <c r="D70" s="149">
        <v>1</v>
      </c>
      <c r="E70" s="147">
        <v>4.3899999999999997</v>
      </c>
      <c r="F70" s="147">
        <v>4.3899999999999997</v>
      </c>
      <c r="G70" s="152"/>
      <c r="H70" s="151">
        <f t="shared" si="0"/>
        <v>0</v>
      </c>
      <c r="I70" s="152"/>
      <c r="J70" s="152"/>
      <c r="K70" s="152"/>
    </row>
    <row r="71" spans="1:11" ht="28.9" customHeight="1" x14ac:dyDescent="0.25">
      <c r="A71" s="148" t="s">
        <v>50</v>
      </c>
      <c r="B71" s="148" t="s">
        <v>152</v>
      </c>
      <c r="C71" s="171" t="s">
        <v>153</v>
      </c>
      <c r="D71" s="149">
        <v>9</v>
      </c>
      <c r="E71" s="147">
        <v>4.3899999999999997</v>
      </c>
      <c r="F71" s="147">
        <v>39.51</v>
      </c>
      <c r="G71" s="152"/>
      <c r="H71" s="151">
        <f t="shared" si="0"/>
        <v>0</v>
      </c>
      <c r="I71" s="152"/>
      <c r="J71" s="152"/>
      <c r="K71" s="152"/>
    </row>
    <row r="72" spans="1:11" ht="28.9" customHeight="1" x14ac:dyDescent="0.25">
      <c r="A72" s="148" t="s">
        <v>50</v>
      </c>
      <c r="B72" s="148" t="s">
        <v>154</v>
      </c>
      <c r="C72" s="171" t="s">
        <v>155</v>
      </c>
      <c r="D72" s="149">
        <v>38</v>
      </c>
      <c r="E72" s="147">
        <v>4.389999999999997</v>
      </c>
      <c r="F72" s="147">
        <v>166.81999999999988</v>
      </c>
      <c r="G72" s="152"/>
      <c r="H72" s="151">
        <f t="shared" si="0"/>
        <v>0</v>
      </c>
      <c r="I72" s="152"/>
      <c r="J72" s="152"/>
      <c r="K72" s="152"/>
    </row>
    <row r="73" spans="1:11" ht="28.9" customHeight="1" x14ac:dyDescent="0.25">
      <c r="A73" s="148" t="s">
        <v>50</v>
      </c>
      <c r="B73" s="148" t="s">
        <v>156</v>
      </c>
      <c r="C73" s="171" t="s">
        <v>157</v>
      </c>
      <c r="D73" s="149">
        <v>13</v>
      </c>
      <c r="E73" s="147">
        <v>8.2999999999999989</v>
      </c>
      <c r="F73" s="147">
        <v>107.89999999999999</v>
      </c>
      <c r="G73" s="152"/>
      <c r="H73" s="151">
        <f t="shared" si="0"/>
        <v>0</v>
      </c>
      <c r="I73" s="152"/>
      <c r="J73" s="152"/>
      <c r="K73" s="152"/>
    </row>
    <row r="74" spans="1:11" ht="28.9" customHeight="1" x14ac:dyDescent="0.25">
      <c r="A74" s="148" t="s">
        <v>50</v>
      </c>
      <c r="B74" s="148" t="s">
        <v>158</v>
      </c>
      <c r="C74" s="171" t="s">
        <v>159</v>
      </c>
      <c r="D74" s="149">
        <v>6</v>
      </c>
      <c r="E74" s="147">
        <v>8.2999999999999989</v>
      </c>
      <c r="F74" s="147">
        <v>49.8</v>
      </c>
      <c r="G74" s="152"/>
      <c r="H74" s="151">
        <f t="shared" si="0"/>
        <v>0</v>
      </c>
      <c r="I74" s="152"/>
      <c r="J74" s="152"/>
      <c r="K74" s="152"/>
    </row>
    <row r="75" spans="1:11" ht="28.9" customHeight="1" x14ac:dyDescent="0.25">
      <c r="A75" s="148" t="s">
        <v>50</v>
      </c>
      <c r="B75" s="148" t="s">
        <v>160</v>
      </c>
      <c r="C75" s="171" t="s">
        <v>161</v>
      </c>
      <c r="D75" s="149">
        <v>3</v>
      </c>
      <c r="E75" s="147">
        <v>4.3899999999999997</v>
      </c>
      <c r="F75" s="147">
        <v>13.169999999999998</v>
      </c>
      <c r="G75" s="152"/>
      <c r="H75" s="151">
        <f t="shared" si="0"/>
        <v>0</v>
      </c>
      <c r="I75" s="152"/>
      <c r="J75" s="152"/>
      <c r="K75" s="152"/>
    </row>
    <row r="76" spans="1:11" ht="28.9" customHeight="1" x14ac:dyDescent="0.25">
      <c r="A76" s="148" t="s">
        <v>50</v>
      </c>
      <c r="B76" s="148" t="s">
        <v>162</v>
      </c>
      <c r="C76" s="171" t="s">
        <v>163</v>
      </c>
      <c r="D76" s="149">
        <v>1</v>
      </c>
      <c r="E76" s="147">
        <v>4.3899999999999997</v>
      </c>
      <c r="F76" s="147">
        <v>4.3899999999999997</v>
      </c>
      <c r="G76" s="152"/>
      <c r="H76" s="151">
        <f t="shared" si="0"/>
        <v>0</v>
      </c>
      <c r="I76" s="152"/>
      <c r="J76" s="152"/>
      <c r="K76" s="152"/>
    </row>
    <row r="77" spans="1:11" ht="28.9" customHeight="1" x14ac:dyDescent="0.25">
      <c r="A77" s="148" t="s">
        <v>50</v>
      </c>
      <c r="B77" s="148" t="s">
        <v>164</v>
      </c>
      <c r="C77" s="171" t="s">
        <v>165</v>
      </c>
      <c r="D77" s="149">
        <v>4</v>
      </c>
      <c r="E77" s="147">
        <v>4.3899999999999997</v>
      </c>
      <c r="F77" s="147">
        <v>17.559999999999999</v>
      </c>
      <c r="G77" s="152"/>
      <c r="H77" s="151">
        <f t="shared" si="0"/>
        <v>0</v>
      </c>
      <c r="I77" s="152"/>
      <c r="J77" s="152"/>
      <c r="K77" s="152"/>
    </row>
    <row r="78" spans="1:11" ht="28.9" customHeight="1" x14ac:dyDescent="0.25">
      <c r="A78" s="148" t="s">
        <v>50</v>
      </c>
      <c r="B78" s="148" t="s">
        <v>166</v>
      </c>
      <c r="C78" s="171" t="s">
        <v>167</v>
      </c>
      <c r="D78" s="149">
        <v>1</v>
      </c>
      <c r="E78" s="147">
        <v>4.3899999999999997</v>
      </c>
      <c r="F78" s="147">
        <v>4.3899999999999997</v>
      </c>
      <c r="G78" s="152"/>
      <c r="H78" s="151">
        <f t="shared" si="0"/>
        <v>0</v>
      </c>
      <c r="I78" s="152"/>
      <c r="J78" s="152"/>
      <c r="K78" s="152"/>
    </row>
    <row r="79" spans="1:11" ht="28.9" customHeight="1" x14ac:dyDescent="0.25">
      <c r="A79" s="148" t="s">
        <v>50</v>
      </c>
      <c r="B79" s="148" t="s">
        <v>168</v>
      </c>
      <c r="C79" s="171" t="s">
        <v>169</v>
      </c>
      <c r="D79" s="149">
        <v>132</v>
      </c>
      <c r="E79" s="147">
        <v>8.5</v>
      </c>
      <c r="F79" s="147">
        <v>1122</v>
      </c>
      <c r="G79" s="152"/>
      <c r="H79" s="151">
        <f t="shared" si="0"/>
        <v>0</v>
      </c>
      <c r="I79" s="152"/>
      <c r="J79" s="152"/>
      <c r="K79" s="152"/>
    </row>
    <row r="80" spans="1:11" ht="28.9" customHeight="1" x14ac:dyDescent="0.25">
      <c r="A80" s="148" t="s">
        <v>50</v>
      </c>
      <c r="B80" s="148" t="s">
        <v>170</v>
      </c>
      <c r="C80" s="171" t="s">
        <v>171</v>
      </c>
      <c r="D80" s="149">
        <v>1</v>
      </c>
      <c r="E80" s="147">
        <v>4.3899999999999997</v>
      </c>
      <c r="F80" s="147">
        <v>4.3899999999999997</v>
      </c>
      <c r="G80" s="152"/>
      <c r="H80" s="151">
        <f t="shared" si="0"/>
        <v>0</v>
      </c>
      <c r="I80" s="152"/>
      <c r="J80" s="152"/>
      <c r="K80" s="152"/>
    </row>
    <row r="81" spans="1:11" ht="28.9" customHeight="1" x14ac:dyDescent="0.25">
      <c r="A81" s="148" t="s">
        <v>50</v>
      </c>
      <c r="B81" s="148" t="s">
        <v>172</v>
      </c>
      <c r="C81" s="171" t="s">
        <v>173</v>
      </c>
      <c r="D81" s="149">
        <v>9</v>
      </c>
      <c r="E81" s="147">
        <v>4.3899999999999997</v>
      </c>
      <c r="F81" s="147">
        <v>39.51</v>
      </c>
      <c r="G81" s="152"/>
      <c r="H81" s="151">
        <f t="shared" si="0"/>
        <v>0</v>
      </c>
      <c r="I81" s="152"/>
      <c r="J81" s="152"/>
      <c r="K81" s="152"/>
    </row>
    <row r="82" spans="1:11" ht="28.9" customHeight="1" x14ac:dyDescent="0.25">
      <c r="A82" s="148" t="s">
        <v>50</v>
      </c>
      <c r="B82" s="148" t="s">
        <v>174</v>
      </c>
      <c r="C82" s="171" t="s">
        <v>175</v>
      </c>
      <c r="D82" s="149">
        <v>4</v>
      </c>
      <c r="E82" s="147">
        <v>8.3000000000000007</v>
      </c>
      <c r="F82" s="147">
        <v>33.200000000000003</v>
      </c>
      <c r="G82" s="152"/>
      <c r="H82" s="151">
        <f t="shared" si="0"/>
        <v>0</v>
      </c>
      <c r="I82" s="152"/>
      <c r="J82" s="152"/>
      <c r="K82" s="152"/>
    </row>
    <row r="83" spans="1:11" ht="28.9" customHeight="1" x14ac:dyDescent="0.25">
      <c r="A83" s="148" t="s">
        <v>50</v>
      </c>
      <c r="B83" s="148" t="s">
        <v>176</v>
      </c>
      <c r="C83" s="171" t="s">
        <v>177</v>
      </c>
      <c r="D83" s="149">
        <v>46</v>
      </c>
      <c r="E83" s="147">
        <v>35.04369565217393</v>
      </c>
      <c r="F83" s="147">
        <v>1612.0100000000009</v>
      </c>
      <c r="G83" s="152"/>
      <c r="H83" s="151">
        <f t="shared" si="0"/>
        <v>0</v>
      </c>
      <c r="I83" s="152"/>
      <c r="J83" s="152"/>
      <c r="K83" s="152"/>
    </row>
    <row r="84" spans="1:11" ht="28.9" customHeight="1" x14ac:dyDescent="0.25">
      <c r="A84" s="148" t="s">
        <v>50</v>
      </c>
      <c r="B84" s="148" t="s">
        <v>178</v>
      </c>
      <c r="C84" s="171" t="s">
        <v>179</v>
      </c>
      <c r="D84" s="149">
        <v>2</v>
      </c>
      <c r="E84" s="147">
        <v>11.5</v>
      </c>
      <c r="F84" s="147">
        <v>23</v>
      </c>
      <c r="G84" s="152"/>
      <c r="H84" s="151">
        <f t="shared" ref="H84:H147" si="1">G84*D84</f>
        <v>0</v>
      </c>
      <c r="I84" s="152"/>
      <c r="J84" s="152"/>
      <c r="K84" s="152"/>
    </row>
    <row r="85" spans="1:11" ht="28.9" customHeight="1" x14ac:dyDescent="0.25">
      <c r="A85" s="148" t="s">
        <v>50</v>
      </c>
      <c r="B85" s="148" t="s">
        <v>180</v>
      </c>
      <c r="C85" s="171" t="s">
        <v>181</v>
      </c>
      <c r="D85" s="149">
        <v>11</v>
      </c>
      <c r="E85" s="147">
        <v>8.2999999999999989</v>
      </c>
      <c r="F85" s="147">
        <v>91.299999999999983</v>
      </c>
      <c r="G85" s="152"/>
      <c r="H85" s="151">
        <f t="shared" si="1"/>
        <v>0</v>
      </c>
      <c r="I85" s="152"/>
      <c r="J85" s="152"/>
      <c r="K85" s="152"/>
    </row>
    <row r="86" spans="1:11" ht="28.9" customHeight="1" x14ac:dyDescent="0.25">
      <c r="A86" s="148" t="s">
        <v>50</v>
      </c>
      <c r="B86" s="148" t="s">
        <v>182</v>
      </c>
      <c r="C86" s="171" t="s">
        <v>183</v>
      </c>
      <c r="D86" s="149">
        <v>3</v>
      </c>
      <c r="E86" s="147">
        <v>22.5</v>
      </c>
      <c r="F86" s="147">
        <v>67.5</v>
      </c>
      <c r="G86" s="152"/>
      <c r="H86" s="151">
        <f t="shared" si="1"/>
        <v>0</v>
      </c>
      <c r="I86" s="152"/>
      <c r="J86" s="152"/>
      <c r="K86" s="152"/>
    </row>
    <row r="87" spans="1:11" ht="28.9" customHeight="1" x14ac:dyDescent="0.25">
      <c r="A87" s="148" t="s">
        <v>50</v>
      </c>
      <c r="B87" s="148" t="s">
        <v>184</v>
      </c>
      <c r="C87" s="171" t="s">
        <v>185</v>
      </c>
      <c r="D87" s="149">
        <v>19</v>
      </c>
      <c r="E87" s="147">
        <v>22.5</v>
      </c>
      <c r="F87" s="147">
        <v>427.5</v>
      </c>
      <c r="G87" s="152"/>
      <c r="H87" s="151">
        <f t="shared" si="1"/>
        <v>0</v>
      </c>
      <c r="I87" s="152"/>
      <c r="J87" s="152"/>
      <c r="K87" s="152"/>
    </row>
    <row r="88" spans="1:11" ht="28.9" customHeight="1" x14ac:dyDescent="0.25">
      <c r="A88" s="148" t="s">
        <v>50</v>
      </c>
      <c r="B88" s="148" t="s">
        <v>186</v>
      </c>
      <c r="C88" s="171" t="s">
        <v>187</v>
      </c>
      <c r="D88" s="149">
        <v>1</v>
      </c>
      <c r="E88" s="147">
        <v>4.3899999999999997</v>
      </c>
      <c r="F88" s="147">
        <v>4.3899999999999997</v>
      </c>
      <c r="G88" s="152"/>
      <c r="H88" s="151">
        <f t="shared" si="1"/>
        <v>0</v>
      </c>
      <c r="I88" s="152"/>
      <c r="J88" s="152"/>
      <c r="K88" s="152"/>
    </row>
    <row r="89" spans="1:11" ht="28.9" customHeight="1" x14ac:dyDescent="0.25">
      <c r="A89" s="148" t="s">
        <v>50</v>
      </c>
      <c r="B89" s="148" t="s">
        <v>188</v>
      </c>
      <c r="C89" s="171" t="s">
        <v>189</v>
      </c>
      <c r="D89" s="149">
        <v>4</v>
      </c>
      <c r="E89" s="147">
        <v>4.3899999999999997</v>
      </c>
      <c r="F89" s="147">
        <v>17.559999999999999</v>
      </c>
      <c r="G89" s="152"/>
      <c r="H89" s="151">
        <f t="shared" si="1"/>
        <v>0</v>
      </c>
      <c r="I89" s="152"/>
      <c r="J89" s="152"/>
      <c r="K89" s="152"/>
    </row>
    <row r="90" spans="1:11" ht="28.9" customHeight="1" x14ac:dyDescent="0.25">
      <c r="A90" s="148" t="s">
        <v>50</v>
      </c>
      <c r="B90" s="148" t="s">
        <v>190</v>
      </c>
      <c r="C90" s="171" t="s">
        <v>191</v>
      </c>
      <c r="D90" s="149">
        <v>3</v>
      </c>
      <c r="E90" s="147">
        <v>4.3899999999999997</v>
      </c>
      <c r="F90" s="147">
        <v>13.169999999999998</v>
      </c>
      <c r="G90" s="152"/>
      <c r="H90" s="151">
        <f t="shared" si="1"/>
        <v>0</v>
      </c>
      <c r="I90" s="152"/>
      <c r="J90" s="152"/>
      <c r="K90" s="152"/>
    </row>
    <row r="91" spans="1:11" ht="28.9" customHeight="1" x14ac:dyDescent="0.25">
      <c r="A91" s="148" t="s">
        <v>50</v>
      </c>
      <c r="B91" s="148" t="s">
        <v>192</v>
      </c>
      <c r="C91" s="171" t="s">
        <v>193</v>
      </c>
      <c r="D91" s="149">
        <v>20</v>
      </c>
      <c r="E91" s="147">
        <v>8.3000000000000007</v>
      </c>
      <c r="F91" s="147">
        <v>166</v>
      </c>
      <c r="G91" s="152"/>
      <c r="H91" s="151">
        <f t="shared" si="1"/>
        <v>0</v>
      </c>
      <c r="I91" s="152"/>
      <c r="J91" s="152"/>
      <c r="K91" s="152"/>
    </row>
    <row r="92" spans="1:11" ht="28.9" customHeight="1" x14ac:dyDescent="0.25">
      <c r="A92" s="148" t="s">
        <v>50</v>
      </c>
      <c r="B92" s="148" t="s">
        <v>194</v>
      </c>
      <c r="C92" s="171" t="s">
        <v>195</v>
      </c>
      <c r="D92" s="149">
        <v>5</v>
      </c>
      <c r="E92" s="147">
        <v>4.3899999999999997</v>
      </c>
      <c r="F92" s="147">
        <v>21.95</v>
      </c>
      <c r="G92" s="152"/>
      <c r="H92" s="151">
        <f t="shared" si="1"/>
        <v>0</v>
      </c>
      <c r="I92" s="152"/>
      <c r="J92" s="152"/>
      <c r="K92" s="152"/>
    </row>
    <row r="93" spans="1:11" ht="28.9" customHeight="1" x14ac:dyDescent="0.25">
      <c r="A93" s="148" t="s">
        <v>50</v>
      </c>
      <c r="B93" s="148" t="s">
        <v>196</v>
      </c>
      <c r="C93" s="171" t="s">
        <v>197</v>
      </c>
      <c r="D93" s="149">
        <v>9</v>
      </c>
      <c r="E93" s="147">
        <v>4.3899999999999997</v>
      </c>
      <c r="F93" s="147">
        <v>39.51</v>
      </c>
      <c r="G93" s="152"/>
      <c r="H93" s="151">
        <f t="shared" si="1"/>
        <v>0</v>
      </c>
      <c r="I93" s="152"/>
      <c r="J93" s="152"/>
      <c r="K93" s="152"/>
    </row>
    <row r="94" spans="1:11" ht="28.9" customHeight="1" x14ac:dyDescent="0.25">
      <c r="A94" s="148" t="s">
        <v>50</v>
      </c>
      <c r="B94" s="148" t="s">
        <v>198</v>
      </c>
      <c r="C94" s="171" t="s">
        <v>199</v>
      </c>
      <c r="D94" s="149">
        <v>3</v>
      </c>
      <c r="E94" s="147">
        <v>4.3899999999999997</v>
      </c>
      <c r="F94" s="147">
        <v>13.169999999999998</v>
      </c>
      <c r="G94" s="152"/>
      <c r="H94" s="151">
        <f t="shared" si="1"/>
        <v>0</v>
      </c>
      <c r="I94" s="152"/>
      <c r="J94" s="152"/>
      <c r="K94" s="152"/>
    </row>
    <row r="95" spans="1:11" ht="28.9" customHeight="1" x14ac:dyDescent="0.25">
      <c r="A95" s="148" t="s">
        <v>50</v>
      </c>
      <c r="B95" s="148" t="s">
        <v>200</v>
      </c>
      <c r="C95" s="171" t="s">
        <v>201</v>
      </c>
      <c r="D95" s="149">
        <v>3</v>
      </c>
      <c r="E95" s="147">
        <v>4.3899999999999997</v>
      </c>
      <c r="F95" s="147">
        <v>13.169999999999998</v>
      </c>
      <c r="G95" s="152"/>
      <c r="H95" s="151">
        <f t="shared" si="1"/>
        <v>0</v>
      </c>
      <c r="I95" s="152"/>
      <c r="J95" s="152"/>
      <c r="K95" s="152"/>
    </row>
    <row r="96" spans="1:11" ht="28.9" customHeight="1" x14ac:dyDescent="0.25">
      <c r="A96" s="148" t="s">
        <v>50</v>
      </c>
      <c r="B96" s="148" t="s">
        <v>202</v>
      </c>
      <c r="C96" s="171" t="s">
        <v>203</v>
      </c>
      <c r="D96" s="149">
        <v>1</v>
      </c>
      <c r="E96" s="147">
        <v>4.3899999999999997</v>
      </c>
      <c r="F96" s="147">
        <v>4.3899999999999997</v>
      </c>
      <c r="G96" s="152"/>
      <c r="H96" s="151">
        <f t="shared" si="1"/>
        <v>0</v>
      </c>
      <c r="I96" s="152"/>
      <c r="J96" s="152"/>
      <c r="K96" s="152"/>
    </row>
    <row r="97" spans="1:11" ht="28.9" customHeight="1" x14ac:dyDescent="0.25">
      <c r="A97" s="148" t="s">
        <v>50</v>
      </c>
      <c r="B97" s="148" t="s">
        <v>204</v>
      </c>
      <c r="C97" s="171" t="s">
        <v>205</v>
      </c>
      <c r="D97" s="149">
        <v>5</v>
      </c>
      <c r="E97" s="147">
        <v>4.3899999999999997</v>
      </c>
      <c r="F97" s="147">
        <v>21.95</v>
      </c>
      <c r="G97" s="152"/>
      <c r="H97" s="151">
        <f t="shared" si="1"/>
        <v>0</v>
      </c>
      <c r="I97" s="152"/>
      <c r="J97" s="152"/>
      <c r="K97" s="152"/>
    </row>
    <row r="98" spans="1:11" ht="28.9" customHeight="1" x14ac:dyDescent="0.25">
      <c r="A98" s="148" t="s">
        <v>50</v>
      </c>
      <c r="B98" s="148" t="s">
        <v>206</v>
      </c>
      <c r="C98" s="171">
        <v>4E+89</v>
      </c>
      <c r="D98" s="149">
        <v>2</v>
      </c>
      <c r="E98" s="147">
        <v>4.3899999999999997</v>
      </c>
      <c r="F98" s="147">
        <v>8.7799999999999994</v>
      </c>
      <c r="G98" s="152"/>
      <c r="H98" s="151">
        <f t="shared" si="1"/>
        <v>0</v>
      </c>
      <c r="I98" s="152"/>
      <c r="J98" s="152"/>
      <c r="K98" s="152"/>
    </row>
    <row r="99" spans="1:11" ht="28.9" customHeight="1" x14ac:dyDescent="0.25">
      <c r="A99" s="148" t="s">
        <v>50</v>
      </c>
      <c r="B99" s="148" t="s">
        <v>207</v>
      </c>
      <c r="C99" s="171">
        <v>4.0000000000000001E+85</v>
      </c>
      <c r="D99" s="149">
        <v>5</v>
      </c>
      <c r="E99" s="147">
        <v>4.3899999999999997</v>
      </c>
      <c r="F99" s="147">
        <v>21.95</v>
      </c>
      <c r="G99" s="152"/>
      <c r="H99" s="151">
        <f t="shared" si="1"/>
        <v>0</v>
      </c>
      <c r="I99" s="152"/>
      <c r="J99" s="152"/>
      <c r="K99" s="152"/>
    </row>
    <row r="100" spans="1:11" ht="28.9" customHeight="1" x14ac:dyDescent="0.25">
      <c r="A100" s="148" t="s">
        <v>50</v>
      </c>
      <c r="B100" s="148" t="s">
        <v>208</v>
      </c>
      <c r="C100" s="171">
        <v>4.0000000000000003E+70</v>
      </c>
      <c r="D100" s="149">
        <v>6</v>
      </c>
      <c r="E100" s="147">
        <v>4.3899999999999997</v>
      </c>
      <c r="F100" s="147">
        <v>26.339999999999996</v>
      </c>
      <c r="G100" s="152"/>
      <c r="H100" s="151">
        <f t="shared" si="1"/>
        <v>0</v>
      </c>
      <c r="I100" s="152"/>
      <c r="J100" s="152"/>
      <c r="K100" s="152"/>
    </row>
    <row r="101" spans="1:11" ht="28.9" customHeight="1" x14ac:dyDescent="0.25">
      <c r="A101" s="148" t="s">
        <v>50</v>
      </c>
      <c r="B101" s="148" t="s">
        <v>209</v>
      </c>
      <c r="C101" s="171">
        <v>2.0000000000000001E+70</v>
      </c>
      <c r="D101" s="149">
        <v>2</v>
      </c>
      <c r="E101" s="147">
        <v>8.5</v>
      </c>
      <c r="F101" s="147">
        <v>17</v>
      </c>
      <c r="G101" s="152"/>
      <c r="H101" s="151">
        <f t="shared" si="1"/>
        <v>0</v>
      </c>
      <c r="I101" s="152"/>
      <c r="J101" s="152"/>
      <c r="K101" s="152"/>
    </row>
    <row r="102" spans="1:11" ht="28.9" customHeight="1" x14ac:dyDescent="0.25">
      <c r="A102" s="148" t="s">
        <v>50</v>
      </c>
      <c r="B102" s="148" t="s">
        <v>210</v>
      </c>
      <c r="C102" s="171" t="s">
        <v>211</v>
      </c>
      <c r="D102" s="149">
        <v>3</v>
      </c>
      <c r="E102" s="147">
        <v>4.3899999999999997</v>
      </c>
      <c r="F102" s="147">
        <v>13.169999999999998</v>
      </c>
      <c r="G102" s="152"/>
      <c r="H102" s="151">
        <f t="shared" si="1"/>
        <v>0</v>
      </c>
      <c r="I102" s="152"/>
      <c r="J102" s="152"/>
      <c r="K102" s="152"/>
    </row>
    <row r="103" spans="1:11" ht="28.9" customHeight="1" x14ac:dyDescent="0.25">
      <c r="A103" s="148" t="s">
        <v>50</v>
      </c>
      <c r="B103" s="148" t="s">
        <v>212</v>
      </c>
      <c r="C103" s="171">
        <v>4771</v>
      </c>
      <c r="D103" s="149">
        <v>116</v>
      </c>
      <c r="E103" s="147">
        <v>14.5</v>
      </c>
      <c r="F103" s="147">
        <v>1682</v>
      </c>
      <c r="G103" s="152"/>
      <c r="H103" s="151">
        <f t="shared" si="1"/>
        <v>0</v>
      </c>
      <c r="I103" s="152"/>
      <c r="J103" s="152"/>
      <c r="K103" s="152"/>
    </row>
    <row r="104" spans="1:11" ht="28.9" customHeight="1" x14ac:dyDescent="0.25">
      <c r="A104" s="148" t="s">
        <v>50</v>
      </c>
      <c r="B104" s="148" t="s">
        <v>213</v>
      </c>
      <c r="C104" s="171">
        <v>4779</v>
      </c>
      <c r="D104" s="149">
        <v>66</v>
      </c>
      <c r="E104" s="147">
        <v>14.5</v>
      </c>
      <c r="F104" s="147">
        <v>957</v>
      </c>
      <c r="G104" s="152"/>
      <c r="H104" s="151">
        <f t="shared" si="1"/>
        <v>0</v>
      </c>
      <c r="I104" s="152"/>
      <c r="J104" s="152"/>
      <c r="K104" s="152"/>
    </row>
    <row r="105" spans="1:11" ht="28.9" customHeight="1" x14ac:dyDescent="0.25">
      <c r="A105" s="148" t="s">
        <v>50</v>
      </c>
      <c r="B105" s="148" t="s">
        <v>214</v>
      </c>
      <c r="C105" s="171">
        <v>4767</v>
      </c>
      <c r="D105" s="149">
        <v>411</v>
      </c>
      <c r="E105" s="147">
        <v>7.1999999999999673</v>
      </c>
      <c r="F105" s="147">
        <v>2959.1999999999866</v>
      </c>
      <c r="G105" s="152"/>
      <c r="H105" s="151">
        <f t="shared" si="1"/>
        <v>0</v>
      </c>
      <c r="I105" s="152"/>
      <c r="J105" s="152"/>
      <c r="K105" s="152"/>
    </row>
    <row r="106" spans="1:11" ht="28.9" customHeight="1" x14ac:dyDescent="0.25">
      <c r="A106" s="148" t="s">
        <v>50</v>
      </c>
      <c r="B106" s="148" t="s">
        <v>215</v>
      </c>
      <c r="C106" s="171" t="s">
        <v>216</v>
      </c>
      <c r="D106" s="149">
        <v>8</v>
      </c>
      <c r="E106" s="147">
        <v>8.2999999999999989</v>
      </c>
      <c r="F106" s="147">
        <v>66.399999999999991</v>
      </c>
      <c r="G106" s="152"/>
      <c r="H106" s="151">
        <f t="shared" si="1"/>
        <v>0</v>
      </c>
      <c r="I106" s="152"/>
      <c r="J106" s="152"/>
      <c r="K106" s="152"/>
    </row>
    <row r="107" spans="1:11" ht="28.9" customHeight="1" x14ac:dyDescent="0.25">
      <c r="A107" s="148" t="s">
        <v>50</v>
      </c>
      <c r="B107" s="148" t="s">
        <v>217</v>
      </c>
      <c r="C107" s="171">
        <v>4780</v>
      </c>
      <c r="D107" s="149">
        <v>277</v>
      </c>
      <c r="E107" s="147">
        <v>8.06</v>
      </c>
      <c r="F107" s="147">
        <v>2232.6200000000003</v>
      </c>
      <c r="G107" s="152"/>
      <c r="H107" s="151">
        <f t="shared" si="1"/>
        <v>0</v>
      </c>
      <c r="I107" s="152"/>
      <c r="J107" s="152"/>
      <c r="K107" s="152"/>
    </row>
    <row r="108" spans="1:11" ht="28.9" customHeight="1" x14ac:dyDescent="0.25">
      <c r="A108" s="148" t="s">
        <v>50</v>
      </c>
      <c r="B108" s="148" t="s">
        <v>218</v>
      </c>
      <c r="C108" s="171" t="s">
        <v>219</v>
      </c>
      <c r="D108" s="149">
        <v>4</v>
      </c>
      <c r="E108" s="147">
        <v>4.3899999999999997</v>
      </c>
      <c r="F108" s="147">
        <v>17.559999999999999</v>
      </c>
      <c r="G108" s="152"/>
      <c r="H108" s="151">
        <f t="shared" si="1"/>
        <v>0</v>
      </c>
      <c r="I108" s="152"/>
      <c r="J108" s="152"/>
      <c r="K108" s="152"/>
    </row>
    <row r="109" spans="1:11" ht="28.9" customHeight="1" x14ac:dyDescent="0.25">
      <c r="A109" s="148" t="s">
        <v>50</v>
      </c>
      <c r="B109" s="148" t="s">
        <v>220</v>
      </c>
      <c r="C109" s="171" t="s">
        <v>221</v>
      </c>
      <c r="D109" s="149">
        <v>9</v>
      </c>
      <c r="E109" s="147">
        <v>4.3899999999999997</v>
      </c>
      <c r="F109" s="147">
        <v>39.51</v>
      </c>
      <c r="G109" s="152"/>
      <c r="H109" s="151">
        <f t="shared" si="1"/>
        <v>0</v>
      </c>
      <c r="I109" s="152"/>
      <c r="J109" s="152"/>
      <c r="K109" s="152"/>
    </row>
    <row r="110" spans="1:11" ht="28.9" customHeight="1" x14ac:dyDescent="0.25">
      <c r="A110" s="148" t="s">
        <v>50</v>
      </c>
      <c r="B110" s="148" t="s">
        <v>222</v>
      </c>
      <c r="C110" s="171" t="s">
        <v>223</v>
      </c>
      <c r="D110" s="149">
        <v>12</v>
      </c>
      <c r="E110" s="147">
        <v>4.3899999999999997</v>
      </c>
      <c r="F110" s="147">
        <v>52.679999999999993</v>
      </c>
      <c r="G110" s="152"/>
      <c r="H110" s="151">
        <f t="shared" si="1"/>
        <v>0</v>
      </c>
      <c r="I110" s="152"/>
      <c r="J110" s="152"/>
      <c r="K110" s="152"/>
    </row>
    <row r="111" spans="1:11" ht="28.9" customHeight="1" x14ac:dyDescent="0.25">
      <c r="A111" s="148" t="s">
        <v>50</v>
      </c>
      <c r="B111" s="148" t="s">
        <v>224</v>
      </c>
      <c r="C111" s="171" t="s">
        <v>225</v>
      </c>
      <c r="D111" s="149">
        <v>31</v>
      </c>
      <c r="E111" s="147">
        <v>4.3899999999999988</v>
      </c>
      <c r="F111" s="147">
        <v>136.08999999999997</v>
      </c>
      <c r="G111" s="152"/>
      <c r="H111" s="151">
        <f t="shared" si="1"/>
        <v>0</v>
      </c>
      <c r="I111" s="152"/>
      <c r="J111" s="152"/>
      <c r="K111" s="152"/>
    </row>
    <row r="112" spans="1:11" ht="28.9" customHeight="1" x14ac:dyDescent="0.25">
      <c r="A112" s="148" t="s">
        <v>50</v>
      </c>
      <c r="B112" s="148" t="s">
        <v>226</v>
      </c>
      <c r="C112" s="171" t="s">
        <v>227</v>
      </c>
      <c r="D112" s="149">
        <v>2</v>
      </c>
      <c r="E112" s="147">
        <v>22.5</v>
      </c>
      <c r="F112" s="147">
        <v>45</v>
      </c>
      <c r="G112" s="152"/>
      <c r="H112" s="151">
        <f t="shared" si="1"/>
        <v>0</v>
      </c>
      <c r="I112" s="152"/>
      <c r="J112" s="152"/>
      <c r="K112" s="152"/>
    </row>
    <row r="113" spans="1:11" ht="28.9" customHeight="1" x14ac:dyDescent="0.25">
      <c r="A113" s="148" t="s">
        <v>50</v>
      </c>
      <c r="B113" s="148" t="s">
        <v>228</v>
      </c>
      <c r="C113" s="171" t="s">
        <v>229</v>
      </c>
      <c r="D113" s="149">
        <v>1</v>
      </c>
      <c r="E113" s="147">
        <v>22.5</v>
      </c>
      <c r="F113" s="147">
        <v>22.5</v>
      </c>
      <c r="G113" s="152"/>
      <c r="H113" s="151">
        <f t="shared" si="1"/>
        <v>0</v>
      </c>
      <c r="I113" s="152"/>
      <c r="J113" s="152"/>
      <c r="K113" s="152"/>
    </row>
    <row r="114" spans="1:11" ht="28.9" customHeight="1" x14ac:dyDescent="0.25">
      <c r="A114" s="148" t="s">
        <v>50</v>
      </c>
      <c r="B114" s="148" t="s">
        <v>230</v>
      </c>
      <c r="C114" s="171" t="s">
        <v>231</v>
      </c>
      <c r="D114" s="149">
        <v>1</v>
      </c>
      <c r="E114" s="147">
        <v>22.5</v>
      </c>
      <c r="F114" s="147">
        <v>22.5</v>
      </c>
      <c r="G114" s="152"/>
      <c r="H114" s="151">
        <f t="shared" si="1"/>
        <v>0</v>
      </c>
      <c r="I114" s="152"/>
      <c r="J114" s="152"/>
      <c r="K114" s="152"/>
    </row>
    <row r="115" spans="1:11" ht="28.9" customHeight="1" x14ac:dyDescent="0.25">
      <c r="A115" s="148" t="s">
        <v>50</v>
      </c>
      <c r="B115" s="148" t="s">
        <v>232</v>
      </c>
      <c r="C115" s="171" t="s">
        <v>233</v>
      </c>
      <c r="D115" s="149">
        <v>2</v>
      </c>
      <c r="E115" s="147">
        <v>22.5</v>
      </c>
      <c r="F115" s="147">
        <v>45</v>
      </c>
      <c r="G115" s="152"/>
      <c r="H115" s="151">
        <f t="shared" si="1"/>
        <v>0</v>
      </c>
      <c r="I115" s="152"/>
      <c r="J115" s="152"/>
      <c r="K115" s="152"/>
    </row>
    <row r="116" spans="1:11" ht="28.9" customHeight="1" x14ac:dyDescent="0.25">
      <c r="A116" s="148" t="s">
        <v>50</v>
      </c>
      <c r="B116" s="148" t="s">
        <v>234</v>
      </c>
      <c r="C116" s="171" t="s">
        <v>235</v>
      </c>
      <c r="D116" s="149">
        <v>24</v>
      </c>
      <c r="E116" s="147">
        <v>22.5</v>
      </c>
      <c r="F116" s="147">
        <v>540</v>
      </c>
      <c r="G116" s="152"/>
      <c r="H116" s="151">
        <f t="shared" si="1"/>
        <v>0</v>
      </c>
      <c r="I116" s="152"/>
      <c r="J116" s="152"/>
      <c r="K116" s="152"/>
    </row>
    <row r="117" spans="1:11" ht="28.9" customHeight="1" x14ac:dyDescent="0.25">
      <c r="A117" s="148" t="s">
        <v>50</v>
      </c>
      <c r="B117" s="148" t="s">
        <v>236</v>
      </c>
      <c r="C117" s="171" t="s">
        <v>237</v>
      </c>
      <c r="D117" s="149">
        <v>33</v>
      </c>
      <c r="E117" s="147">
        <v>22.5</v>
      </c>
      <c r="F117" s="147">
        <v>742.5</v>
      </c>
      <c r="G117" s="152"/>
      <c r="H117" s="151">
        <f t="shared" si="1"/>
        <v>0</v>
      </c>
      <c r="I117" s="152"/>
      <c r="J117" s="152"/>
      <c r="K117" s="152"/>
    </row>
    <row r="118" spans="1:11" ht="28.9" customHeight="1" x14ac:dyDescent="0.25">
      <c r="A118" s="148" t="s">
        <v>50</v>
      </c>
      <c r="B118" s="148" t="s">
        <v>238</v>
      </c>
      <c r="C118" s="171" t="s">
        <v>239</v>
      </c>
      <c r="D118" s="149">
        <v>34</v>
      </c>
      <c r="E118" s="147">
        <v>22.5</v>
      </c>
      <c r="F118" s="147">
        <v>765</v>
      </c>
      <c r="G118" s="152"/>
      <c r="H118" s="151">
        <f t="shared" si="1"/>
        <v>0</v>
      </c>
      <c r="I118" s="152"/>
      <c r="J118" s="152"/>
      <c r="K118" s="152"/>
    </row>
    <row r="119" spans="1:11" ht="28.9" customHeight="1" x14ac:dyDescent="0.25">
      <c r="A119" s="148" t="s">
        <v>50</v>
      </c>
      <c r="B119" s="148" t="s">
        <v>240</v>
      </c>
      <c r="C119" s="171" t="s">
        <v>241</v>
      </c>
      <c r="D119" s="149">
        <v>23</v>
      </c>
      <c r="E119" s="147">
        <v>22.5</v>
      </c>
      <c r="F119" s="147">
        <v>517.5</v>
      </c>
      <c r="G119" s="152"/>
      <c r="H119" s="151">
        <f t="shared" si="1"/>
        <v>0</v>
      </c>
      <c r="I119" s="152"/>
      <c r="J119" s="152"/>
      <c r="K119" s="152"/>
    </row>
    <row r="120" spans="1:11" ht="28.9" customHeight="1" x14ac:dyDescent="0.25">
      <c r="A120" s="148" t="s">
        <v>50</v>
      </c>
      <c r="B120" s="148" t="s">
        <v>242</v>
      </c>
      <c r="C120" s="171" t="s">
        <v>243</v>
      </c>
      <c r="D120" s="149">
        <v>34</v>
      </c>
      <c r="E120" s="147">
        <v>22.5</v>
      </c>
      <c r="F120" s="147">
        <v>765</v>
      </c>
      <c r="G120" s="152"/>
      <c r="H120" s="151">
        <f t="shared" si="1"/>
        <v>0</v>
      </c>
      <c r="I120" s="152"/>
      <c r="J120" s="152"/>
      <c r="K120" s="152"/>
    </row>
    <row r="121" spans="1:11" ht="28.9" customHeight="1" x14ac:dyDescent="0.25">
      <c r="A121" s="148" t="s">
        <v>50</v>
      </c>
      <c r="B121" s="148" t="s">
        <v>244</v>
      </c>
      <c r="C121" s="171" t="s">
        <v>245</v>
      </c>
      <c r="D121" s="149">
        <v>33</v>
      </c>
      <c r="E121" s="147">
        <v>22.5</v>
      </c>
      <c r="F121" s="147">
        <v>742.5</v>
      </c>
      <c r="G121" s="152"/>
      <c r="H121" s="151">
        <f t="shared" si="1"/>
        <v>0</v>
      </c>
      <c r="I121" s="152"/>
      <c r="J121" s="152"/>
      <c r="K121" s="152"/>
    </row>
    <row r="122" spans="1:11" ht="28.9" customHeight="1" x14ac:dyDescent="0.25">
      <c r="A122" s="148" t="s">
        <v>50</v>
      </c>
      <c r="B122" s="148" t="s">
        <v>246</v>
      </c>
      <c r="C122" s="171">
        <v>60</v>
      </c>
      <c r="D122" s="149">
        <v>3</v>
      </c>
      <c r="E122" s="147">
        <v>8.2899999999999991</v>
      </c>
      <c r="F122" s="147">
        <v>24.869999999999997</v>
      </c>
      <c r="G122" s="152"/>
      <c r="H122" s="151">
        <f t="shared" si="1"/>
        <v>0</v>
      </c>
      <c r="I122" s="152"/>
      <c r="J122" s="152"/>
      <c r="K122" s="152"/>
    </row>
    <row r="123" spans="1:11" ht="28.9" customHeight="1" x14ac:dyDescent="0.25">
      <c r="A123" s="148" t="s">
        <v>50</v>
      </c>
      <c r="B123" s="148" t="s">
        <v>247</v>
      </c>
      <c r="C123" s="171" t="s">
        <v>248</v>
      </c>
      <c r="D123" s="149">
        <v>3</v>
      </c>
      <c r="E123" s="147">
        <v>8.2899999999999991</v>
      </c>
      <c r="F123" s="147">
        <v>24.869999999999997</v>
      </c>
      <c r="G123" s="152"/>
      <c r="H123" s="151">
        <f t="shared" si="1"/>
        <v>0</v>
      </c>
      <c r="I123" s="152"/>
      <c r="J123" s="152"/>
      <c r="K123" s="152"/>
    </row>
    <row r="124" spans="1:11" ht="28.9" customHeight="1" x14ac:dyDescent="0.25">
      <c r="A124" s="148" t="s">
        <v>50</v>
      </c>
      <c r="B124" s="148" t="s">
        <v>249</v>
      </c>
      <c r="C124" s="171" t="s">
        <v>250</v>
      </c>
      <c r="D124" s="149">
        <v>1</v>
      </c>
      <c r="E124" s="147">
        <v>8.2899999999999991</v>
      </c>
      <c r="F124" s="147">
        <v>8.2899999999999991</v>
      </c>
      <c r="G124" s="152"/>
      <c r="H124" s="151">
        <f t="shared" si="1"/>
        <v>0</v>
      </c>
      <c r="I124" s="152"/>
      <c r="J124" s="152"/>
      <c r="K124" s="152"/>
    </row>
    <row r="125" spans="1:11" ht="28.9" customHeight="1" x14ac:dyDescent="0.25">
      <c r="A125" s="148" t="s">
        <v>50</v>
      </c>
      <c r="B125" s="148" t="s">
        <v>251</v>
      </c>
      <c r="C125" s="171" t="s">
        <v>252</v>
      </c>
      <c r="D125" s="149">
        <v>150</v>
      </c>
      <c r="E125" s="147">
        <v>8.2899999999999814</v>
      </c>
      <c r="F125" s="147">
        <v>1243.4999999999973</v>
      </c>
      <c r="G125" s="152"/>
      <c r="H125" s="151">
        <f t="shared" si="1"/>
        <v>0</v>
      </c>
      <c r="I125" s="152"/>
      <c r="J125" s="152"/>
      <c r="K125" s="152"/>
    </row>
    <row r="126" spans="1:11" ht="28.9" customHeight="1" x14ac:dyDescent="0.25">
      <c r="A126" s="148" t="s">
        <v>50</v>
      </c>
      <c r="B126" s="148" t="s">
        <v>253</v>
      </c>
      <c r="C126" s="171" t="s">
        <v>254</v>
      </c>
      <c r="D126" s="149">
        <v>1</v>
      </c>
      <c r="E126" s="147">
        <v>8.2899999999999991</v>
      </c>
      <c r="F126" s="147">
        <v>8.2899999999999991</v>
      </c>
      <c r="G126" s="152"/>
      <c r="H126" s="151">
        <f t="shared" si="1"/>
        <v>0</v>
      </c>
      <c r="I126" s="152"/>
      <c r="J126" s="152"/>
      <c r="K126" s="152"/>
    </row>
    <row r="127" spans="1:11" ht="28.9" customHeight="1" x14ac:dyDescent="0.25">
      <c r="A127" s="148" t="s">
        <v>50</v>
      </c>
      <c r="B127" s="148" t="s">
        <v>255</v>
      </c>
      <c r="C127" s="171">
        <v>3.9999999999999998E+88</v>
      </c>
      <c r="D127" s="149">
        <v>1</v>
      </c>
      <c r="E127" s="147">
        <v>4.3899999999999997</v>
      </c>
      <c r="F127" s="147">
        <v>4.3899999999999997</v>
      </c>
      <c r="G127" s="152"/>
      <c r="H127" s="151">
        <f t="shared" si="1"/>
        <v>0</v>
      </c>
      <c r="I127" s="152"/>
      <c r="J127" s="152"/>
      <c r="K127" s="152"/>
    </row>
    <row r="128" spans="1:11" ht="28.9" customHeight="1" x14ac:dyDescent="0.25">
      <c r="A128" s="148" t="s">
        <v>50</v>
      </c>
      <c r="B128" s="148" t="s">
        <v>256</v>
      </c>
      <c r="C128" s="171" t="s">
        <v>257</v>
      </c>
      <c r="D128" s="149">
        <v>11</v>
      </c>
      <c r="E128" s="147">
        <v>22.5</v>
      </c>
      <c r="F128" s="147">
        <v>247.5</v>
      </c>
      <c r="G128" s="152"/>
      <c r="H128" s="151">
        <f t="shared" si="1"/>
        <v>0</v>
      </c>
      <c r="I128" s="152"/>
      <c r="J128" s="152"/>
      <c r="K128" s="152"/>
    </row>
    <row r="129" spans="1:11" ht="28.9" customHeight="1" x14ac:dyDescent="0.25">
      <c r="A129" s="148" t="s">
        <v>50</v>
      </c>
      <c r="B129" s="148" t="s">
        <v>258</v>
      </c>
      <c r="C129" s="171" t="s">
        <v>259</v>
      </c>
      <c r="D129" s="149">
        <v>3</v>
      </c>
      <c r="E129" s="147">
        <v>22.5</v>
      </c>
      <c r="F129" s="147">
        <v>67.5</v>
      </c>
      <c r="G129" s="152"/>
      <c r="H129" s="151">
        <f t="shared" si="1"/>
        <v>0</v>
      </c>
      <c r="I129" s="152"/>
      <c r="J129" s="152"/>
      <c r="K129" s="152"/>
    </row>
    <row r="130" spans="1:11" ht="28.9" customHeight="1" x14ac:dyDescent="0.25">
      <c r="A130" s="148" t="s">
        <v>50</v>
      </c>
      <c r="B130" s="148" t="s">
        <v>260</v>
      </c>
      <c r="C130" s="171" t="s">
        <v>261</v>
      </c>
      <c r="D130" s="149">
        <v>11</v>
      </c>
      <c r="E130" s="147">
        <v>22.5</v>
      </c>
      <c r="F130" s="147">
        <v>247.5</v>
      </c>
      <c r="G130" s="152"/>
      <c r="H130" s="151">
        <f t="shared" si="1"/>
        <v>0</v>
      </c>
      <c r="I130" s="152"/>
      <c r="J130" s="152"/>
      <c r="K130" s="152"/>
    </row>
    <row r="131" spans="1:11" ht="28.9" customHeight="1" x14ac:dyDescent="0.25">
      <c r="A131" s="148" t="s">
        <v>50</v>
      </c>
      <c r="B131" s="148" t="s">
        <v>262</v>
      </c>
      <c r="C131" s="171" t="s">
        <v>263</v>
      </c>
      <c r="D131" s="149">
        <v>1</v>
      </c>
      <c r="E131" s="147">
        <v>22.5</v>
      </c>
      <c r="F131" s="147">
        <v>22.5</v>
      </c>
      <c r="G131" s="152"/>
      <c r="H131" s="151">
        <f t="shared" si="1"/>
        <v>0</v>
      </c>
      <c r="I131" s="152"/>
      <c r="J131" s="152"/>
      <c r="K131" s="152"/>
    </row>
    <row r="132" spans="1:11" ht="28.9" customHeight="1" x14ac:dyDescent="0.25">
      <c r="A132" s="148" t="s">
        <v>50</v>
      </c>
      <c r="B132" s="148" t="s">
        <v>264</v>
      </c>
      <c r="C132" s="171" t="s">
        <v>265</v>
      </c>
      <c r="D132" s="149">
        <v>9</v>
      </c>
      <c r="E132" s="147">
        <v>22.5</v>
      </c>
      <c r="F132" s="147">
        <v>202.5</v>
      </c>
      <c r="G132" s="152"/>
      <c r="H132" s="151">
        <f t="shared" si="1"/>
        <v>0</v>
      </c>
      <c r="I132" s="152"/>
      <c r="J132" s="152"/>
      <c r="K132" s="152"/>
    </row>
    <row r="133" spans="1:11" ht="28.9" customHeight="1" x14ac:dyDescent="0.25">
      <c r="A133" s="148" t="s">
        <v>50</v>
      </c>
      <c r="B133" s="148" t="s">
        <v>266</v>
      </c>
      <c r="C133" s="171" t="s">
        <v>267</v>
      </c>
      <c r="D133" s="149">
        <v>4</v>
      </c>
      <c r="E133" s="147">
        <v>22.5</v>
      </c>
      <c r="F133" s="147">
        <v>90</v>
      </c>
      <c r="G133" s="152"/>
      <c r="H133" s="151">
        <f t="shared" si="1"/>
        <v>0</v>
      </c>
      <c r="I133" s="152"/>
      <c r="J133" s="152"/>
      <c r="K133" s="152"/>
    </row>
    <row r="134" spans="1:11" ht="28.9" customHeight="1" x14ac:dyDescent="0.25">
      <c r="A134" s="148" t="s">
        <v>50</v>
      </c>
      <c r="B134" s="148" t="s">
        <v>268</v>
      </c>
      <c r="C134" s="171" t="s">
        <v>269</v>
      </c>
      <c r="D134" s="149">
        <v>3</v>
      </c>
      <c r="E134" s="147">
        <v>39.5</v>
      </c>
      <c r="F134" s="147">
        <v>118.5</v>
      </c>
      <c r="G134" s="152"/>
      <c r="H134" s="151">
        <f t="shared" si="1"/>
        <v>0</v>
      </c>
      <c r="I134" s="152"/>
      <c r="J134" s="152"/>
      <c r="K134" s="152"/>
    </row>
    <row r="135" spans="1:11" ht="28.9" customHeight="1" x14ac:dyDescent="0.25">
      <c r="A135" s="148" t="s">
        <v>50</v>
      </c>
      <c r="B135" s="148" t="s">
        <v>270</v>
      </c>
      <c r="C135" s="171" t="s">
        <v>271</v>
      </c>
      <c r="D135" s="149">
        <v>19</v>
      </c>
      <c r="E135" s="147">
        <v>22.5</v>
      </c>
      <c r="F135" s="147">
        <v>427.5</v>
      </c>
      <c r="G135" s="152"/>
      <c r="H135" s="151">
        <f t="shared" si="1"/>
        <v>0</v>
      </c>
      <c r="I135" s="152"/>
      <c r="J135" s="152"/>
      <c r="K135" s="152"/>
    </row>
    <row r="136" spans="1:11" ht="28.9" customHeight="1" x14ac:dyDescent="0.25">
      <c r="A136" s="148" t="s">
        <v>50</v>
      </c>
      <c r="B136" s="148" t="s">
        <v>272</v>
      </c>
      <c r="C136" s="171" t="s">
        <v>273</v>
      </c>
      <c r="D136" s="149">
        <v>6</v>
      </c>
      <c r="E136" s="147">
        <v>22.5</v>
      </c>
      <c r="F136" s="147">
        <v>135</v>
      </c>
      <c r="G136" s="152"/>
      <c r="H136" s="151">
        <f t="shared" si="1"/>
        <v>0</v>
      </c>
      <c r="I136" s="152"/>
      <c r="J136" s="152"/>
      <c r="K136" s="152"/>
    </row>
    <row r="137" spans="1:11" ht="28.9" customHeight="1" x14ac:dyDescent="0.25">
      <c r="A137" s="148" t="s">
        <v>50</v>
      </c>
      <c r="B137" s="148" t="s">
        <v>274</v>
      </c>
      <c r="C137" s="171" t="s">
        <v>275</v>
      </c>
      <c r="D137" s="149">
        <v>54</v>
      </c>
      <c r="E137" s="147">
        <v>29.5</v>
      </c>
      <c r="F137" s="147">
        <v>1593</v>
      </c>
      <c r="G137" s="152"/>
      <c r="H137" s="151">
        <f t="shared" si="1"/>
        <v>0</v>
      </c>
      <c r="I137" s="152"/>
      <c r="J137" s="152"/>
      <c r="K137" s="152"/>
    </row>
    <row r="138" spans="1:11" ht="28.9" customHeight="1" x14ac:dyDescent="0.25">
      <c r="A138" s="148" t="s">
        <v>50</v>
      </c>
      <c r="B138" s="148" t="s">
        <v>276</v>
      </c>
      <c r="C138" s="171" t="s">
        <v>277</v>
      </c>
      <c r="D138" s="149">
        <v>7</v>
      </c>
      <c r="E138" s="147">
        <v>22.5</v>
      </c>
      <c r="F138" s="147">
        <v>157.5</v>
      </c>
      <c r="G138" s="152"/>
      <c r="H138" s="151">
        <f t="shared" si="1"/>
        <v>0</v>
      </c>
      <c r="I138" s="152"/>
      <c r="J138" s="152"/>
      <c r="K138" s="152"/>
    </row>
    <row r="139" spans="1:11" ht="28.9" customHeight="1" x14ac:dyDescent="0.25">
      <c r="A139" s="148" t="s">
        <v>50</v>
      </c>
      <c r="B139" s="148" t="s">
        <v>278</v>
      </c>
      <c r="C139" s="171" t="s">
        <v>279</v>
      </c>
      <c r="D139" s="149">
        <v>1</v>
      </c>
      <c r="E139" s="147">
        <v>4.3899999999999997</v>
      </c>
      <c r="F139" s="147">
        <v>4.3899999999999997</v>
      </c>
      <c r="G139" s="152"/>
      <c r="H139" s="151">
        <f t="shared" si="1"/>
        <v>0</v>
      </c>
      <c r="I139" s="152"/>
      <c r="J139" s="152"/>
      <c r="K139" s="152"/>
    </row>
    <row r="140" spans="1:11" ht="28.9" customHeight="1" x14ac:dyDescent="0.25">
      <c r="A140" s="148" t="s">
        <v>50</v>
      </c>
      <c r="B140" s="148" t="s">
        <v>280</v>
      </c>
      <c r="C140" s="171" t="s">
        <v>281</v>
      </c>
      <c r="D140" s="149">
        <v>16</v>
      </c>
      <c r="E140" s="147">
        <v>4.3899999999999997</v>
      </c>
      <c r="F140" s="147">
        <v>70.239999999999995</v>
      </c>
      <c r="G140" s="152"/>
      <c r="H140" s="151">
        <f t="shared" si="1"/>
        <v>0</v>
      </c>
      <c r="I140" s="152"/>
      <c r="J140" s="152"/>
      <c r="K140" s="152"/>
    </row>
    <row r="141" spans="1:11" ht="28.9" customHeight="1" x14ac:dyDescent="0.25">
      <c r="A141" s="148" t="s">
        <v>50</v>
      </c>
      <c r="B141" s="148" t="s">
        <v>282</v>
      </c>
      <c r="C141" s="171" t="s">
        <v>283</v>
      </c>
      <c r="D141" s="149">
        <v>1</v>
      </c>
      <c r="E141" s="147">
        <v>4.3899999999999997</v>
      </c>
      <c r="F141" s="147">
        <v>4.3899999999999997</v>
      </c>
      <c r="G141" s="152"/>
      <c r="H141" s="151">
        <f t="shared" si="1"/>
        <v>0</v>
      </c>
      <c r="I141" s="152"/>
      <c r="J141" s="152"/>
      <c r="K141" s="152"/>
    </row>
    <row r="142" spans="1:11" ht="28.9" customHeight="1" x14ac:dyDescent="0.25">
      <c r="A142" s="148" t="s">
        <v>50</v>
      </c>
      <c r="B142" s="148" t="s">
        <v>284</v>
      </c>
      <c r="C142" s="171" t="s">
        <v>285</v>
      </c>
      <c r="D142" s="149">
        <v>1</v>
      </c>
      <c r="E142" s="147">
        <v>8.3000000000000007</v>
      </c>
      <c r="F142" s="147">
        <v>8.3000000000000007</v>
      </c>
      <c r="G142" s="152"/>
      <c r="H142" s="151">
        <f t="shared" si="1"/>
        <v>0</v>
      </c>
      <c r="I142" s="152"/>
      <c r="J142" s="152"/>
      <c r="K142" s="152"/>
    </row>
    <row r="143" spans="1:11" ht="28.9" customHeight="1" x14ac:dyDescent="0.25">
      <c r="A143" s="148" t="s">
        <v>50</v>
      </c>
      <c r="B143" s="148" t="s">
        <v>286</v>
      </c>
      <c r="C143" s="171" t="s">
        <v>287</v>
      </c>
      <c r="D143" s="149">
        <v>2</v>
      </c>
      <c r="E143" s="147">
        <v>4.3899999999999997</v>
      </c>
      <c r="F143" s="147">
        <v>8.7799999999999994</v>
      </c>
      <c r="G143" s="152"/>
      <c r="H143" s="151">
        <f t="shared" si="1"/>
        <v>0</v>
      </c>
      <c r="I143" s="152"/>
      <c r="J143" s="152"/>
      <c r="K143" s="152"/>
    </row>
    <row r="144" spans="1:11" ht="28.9" customHeight="1" x14ac:dyDescent="0.25">
      <c r="A144" s="148" t="s">
        <v>50</v>
      </c>
      <c r="B144" s="148" t="s">
        <v>288</v>
      </c>
      <c r="C144" s="171">
        <v>4782</v>
      </c>
      <c r="D144" s="149">
        <v>9</v>
      </c>
      <c r="E144" s="147">
        <v>244.79000000000002</v>
      </c>
      <c r="F144" s="147">
        <v>2203.11</v>
      </c>
      <c r="G144" s="152"/>
      <c r="H144" s="151">
        <f t="shared" si="1"/>
        <v>0</v>
      </c>
      <c r="I144" s="152"/>
      <c r="J144" s="152"/>
      <c r="K144" s="152"/>
    </row>
    <row r="145" spans="1:11" ht="28.9" customHeight="1" x14ac:dyDescent="0.25">
      <c r="A145" s="148" t="s">
        <v>50</v>
      </c>
      <c r="B145" s="148" t="s">
        <v>289</v>
      </c>
      <c r="C145" s="171">
        <v>4781</v>
      </c>
      <c r="D145" s="149">
        <v>169</v>
      </c>
      <c r="E145" s="147">
        <v>225</v>
      </c>
      <c r="F145" s="147">
        <v>38025</v>
      </c>
      <c r="G145" s="152"/>
      <c r="H145" s="151">
        <f t="shared" si="1"/>
        <v>0</v>
      </c>
      <c r="I145" s="152"/>
      <c r="J145" s="152"/>
      <c r="K145" s="152"/>
    </row>
    <row r="146" spans="1:11" ht="28.9" customHeight="1" x14ac:dyDescent="0.25">
      <c r="A146" s="148" t="s">
        <v>50</v>
      </c>
      <c r="B146" s="148" t="s">
        <v>290</v>
      </c>
      <c r="C146" s="171" t="s">
        <v>291</v>
      </c>
      <c r="D146" s="149">
        <v>131</v>
      </c>
      <c r="E146" s="147">
        <v>32.033740458015316</v>
      </c>
      <c r="F146" s="147">
        <v>4196.4200000000064</v>
      </c>
      <c r="G146" s="152"/>
      <c r="H146" s="151">
        <f t="shared" si="1"/>
        <v>0</v>
      </c>
      <c r="I146" s="152"/>
      <c r="J146" s="152"/>
      <c r="K146" s="152"/>
    </row>
    <row r="147" spans="1:11" ht="28.9" customHeight="1" x14ac:dyDescent="0.25">
      <c r="A147" s="148" t="s">
        <v>50</v>
      </c>
      <c r="B147" s="148" t="s">
        <v>292</v>
      </c>
      <c r="C147" s="171" t="s">
        <v>293</v>
      </c>
      <c r="D147" s="149">
        <v>1</v>
      </c>
      <c r="E147" s="147">
        <v>8.3000000000000007</v>
      </c>
      <c r="F147" s="147">
        <v>8.3000000000000007</v>
      </c>
      <c r="G147" s="152"/>
      <c r="H147" s="151">
        <f t="shared" si="1"/>
        <v>0</v>
      </c>
      <c r="I147" s="152"/>
      <c r="J147" s="152"/>
      <c r="K147" s="152"/>
    </row>
    <row r="148" spans="1:11" ht="28.9" customHeight="1" x14ac:dyDescent="0.25">
      <c r="A148" s="148" t="s">
        <v>50</v>
      </c>
      <c r="B148" s="148" t="s">
        <v>294</v>
      </c>
      <c r="C148" s="171" t="s">
        <v>295</v>
      </c>
      <c r="D148" s="149">
        <v>10</v>
      </c>
      <c r="E148" s="147">
        <v>4.3899999999999997</v>
      </c>
      <c r="F148" s="147">
        <v>43.9</v>
      </c>
      <c r="G148" s="152"/>
      <c r="H148" s="151">
        <f t="shared" ref="H148:H211" si="2">G148*D148</f>
        <v>0</v>
      </c>
      <c r="I148" s="152"/>
      <c r="J148" s="152"/>
      <c r="K148" s="152"/>
    </row>
    <row r="149" spans="1:11" ht="28.9" customHeight="1" x14ac:dyDescent="0.25">
      <c r="A149" s="148" t="s">
        <v>50</v>
      </c>
      <c r="B149" s="148" t="s">
        <v>296</v>
      </c>
      <c r="C149" s="171" t="s">
        <v>297</v>
      </c>
      <c r="D149" s="149">
        <v>5</v>
      </c>
      <c r="E149" s="147">
        <v>4.3899999999999997</v>
      </c>
      <c r="F149" s="147">
        <v>21.95</v>
      </c>
      <c r="G149" s="152"/>
      <c r="H149" s="151">
        <f t="shared" si="2"/>
        <v>0</v>
      </c>
      <c r="I149" s="152"/>
      <c r="J149" s="152"/>
      <c r="K149" s="152"/>
    </row>
    <row r="150" spans="1:11" ht="28.9" customHeight="1" x14ac:dyDescent="0.25">
      <c r="A150" s="148" t="s">
        <v>50</v>
      </c>
      <c r="B150" s="148" t="s">
        <v>298</v>
      </c>
      <c r="C150" s="171" t="s">
        <v>299</v>
      </c>
      <c r="D150" s="149">
        <v>2</v>
      </c>
      <c r="E150" s="147">
        <v>4.3899999999999997</v>
      </c>
      <c r="F150" s="147">
        <v>8.7799999999999994</v>
      </c>
      <c r="G150" s="152"/>
      <c r="H150" s="151">
        <f t="shared" si="2"/>
        <v>0</v>
      </c>
      <c r="I150" s="152"/>
      <c r="J150" s="152"/>
      <c r="K150" s="152"/>
    </row>
    <row r="151" spans="1:11" ht="28.9" customHeight="1" x14ac:dyDescent="0.25">
      <c r="A151" s="148" t="s">
        <v>50</v>
      </c>
      <c r="B151" s="148" t="s">
        <v>300</v>
      </c>
      <c r="C151" s="171" t="s">
        <v>301</v>
      </c>
      <c r="D151" s="149">
        <v>13</v>
      </c>
      <c r="E151" s="147">
        <v>4.3899999999999997</v>
      </c>
      <c r="F151" s="147">
        <v>57.069999999999993</v>
      </c>
      <c r="G151" s="152"/>
      <c r="H151" s="151">
        <f t="shared" si="2"/>
        <v>0</v>
      </c>
      <c r="I151" s="152"/>
      <c r="J151" s="152"/>
      <c r="K151" s="152"/>
    </row>
    <row r="152" spans="1:11" ht="28.9" customHeight="1" x14ac:dyDescent="0.25">
      <c r="A152" s="148" t="s">
        <v>50</v>
      </c>
      <c r="B152" s="148" t="s">
        <v>302</v>
      </c>
      <c r="C152" s="171" t="s">
        <v>303</v>
      </c>
      <c r="D152" s="149">
        <v>13</v>
      </c>
      <c r="E152" s="147">
        <v>8.2999999999999989</v>
      </c>
      <c r="F152" s="147">
        <v>107.89999999999999</v>
      </c>
      <c r="G152" s="152"/>
      <c r="H152" s="151">
        <f t="shared" si="2"/>
        <v>0</v>
      </c>
      <c r="I152" s="152"/>
      <c r="J152" s="152"/>
      <c r="K152" s="152"/>
    </row>
    <row r="153" spans="1:11" ht="28.9" customHeight="1" x14ac:dyDescent="0.25">
      <c r="A153" s="148" t="s">
        <v>50</v>
      </c>
      <c r="B153" s="148" t="s">
        <v>304</v>
      </c>
      <c r="C153" s="171" t="s">
        <v>305</v>
      </c>
      <c r="D153" s="149">
        <v>59</v>
      </c>
      <c r="E153" s="147">
        <v>8.3000000000000078</v>
      </c>
      <c r="F153" s="147">
        <v>489.70000000000044</v>
      </c>
      <c r="G153" s="152"/>
      <c r="H153" s="151">
        <f t="shared" si="2"/>
        <v>0</v>
      </c>
      <c r="I153" s="152"/>
      <c r="J153" s="152"/>
      <c r="K153" s="152"/>
    </row>
    <row r="154" spans="1:11" ht="28.9" customHeight="1" x14ac:dyDescent="0.25">
      <c r="A154" s="148" t="s">
        <v>50</v>
      </c>
      <c r="B154" s="148" t="s">
        <v>306</v>
      </c>
      <c r="C154" s="171" t="s">
        <v>307</v>
      </c>
      <c r="D154" s="149">
        <v>22</v>
      </c>
      <c r="E154" s="147">
        <v>8.3000000000000025</v>
      </c>
      <c r="F154" s="147">
        <v>182.60000000000005</v>
      </c>
      <c r="G154" s="152"/>
      <c r="H154" s="151">
        <f t="shared" si="2"/>
        <v>0</v>
      </c>
      <c r="I154" s="152"/>
      <c r="J154" s="152"/>
      <c r="K154" s="152"/>
    </row>
    <row r="155" spans="1:11" ht="28.9" customHeight="1" x14ac:dyDescent="0.25">
      <c r="A155" s="148" t="s">
        <v>308</v>
      </c>
      <c r="B155" s="148" t="s">
        <v>309</v>
      </c>
      <c r="C155" s="171">
        <v>4423</v>
      </c>
      <c r="D155" s="149">
        <v>13</v>
      </c>
      <c r="E155" s="147">
        <v>22.5</v>
      </c>
      <c r="F155" s="147">
        <v>292.5</v>
      </c>
      <c r="G155" s="152"/>
      <c r="H155" s="151">
        <f t="shared" si="2"/>
        <v>0</v>
      </c>
      <c r="I155" s="152"/>
      <c r="J155" s="152"/>
      <c r="K155" s="152"/>
    </row>
    <row r="156" spans="1:11" ht="28.9" customHeight="1" x14ac:dyDescent="0.25">
      <c r="A156" s="148" t="s">
        <v>308</v>
      </c>
      <c r="B156" s="148" t="s">
        <v>310</v>
      </c>
      <c r="C156" s="171">
        <v>4588</v>
      </c>
      <c r="D156" s="149">
        <v>1</v>
      </c>
      <c r="E156" s="147">
        <v>234.38</v>
      </c>
      <c r="F156" s="147">
        <v>234.38</v>
      </c>
      <c r="G156" s="152"/>
      <c r="H156" s="151">
        <f t="shared" si="2"/>
        <v>0</v>
      </c>
      <c r="I156" s="152"/>
      <c r="J156" s="152"/>
      <c r="K156" s="152"/>
    </row>
    <row r="157" spans="1:11" ht="28.9" customHeight="1" x14ac:dyDescent="0.25">
      <c r="A157" s="148" t="s">
        <v>308</v>
      </c>
      <c r="B157" s="148" t="s">
        <v>311</v>
      </c>
      <c r="C157" s="171">
        <v>4171</v>
      </c>
      <c r="D157" s="149">
        <v>6</v>
      </c>
      <c r="E157" s="147">
        <v>34.5</v>
      </c>
      <c r="F157" s="147">
        <v>207</v>
      </c>
      <c r="G157" s="152"/>
      <c r="H157" s="151">
        <f t="shared" si="2"/>
        <v>0</v>
      </c>
      <c r="I157" s="152"/>
      <c r="J157" s="152"/>
      <c r="K157" s="152"/>
    </row>
    <row r="158" spans="1:11" ht="28.9" customHeight="1" x14ac:dyDescent="0.25">
      <c r="A158" s="148" t="s">
        <v>308</v>
      </c>
      <c r="B158" s="148" t="s">
        <v>312</v>
      </c>
      <c r="C158" s="171">
        <v>4995</v>
      </c>
      <c r="D158" s="149">
        <v>58</v>
      </c>
      <c r="E158" s="147">
        <v>34.5</v>
      </c>
      <c r="F158" s="147">
        <v>2001</v>
      </c>
      <c r="G158" s="152"/>
      <c r="H158" s="151">
        <f t="shared" si="2"/>
        <v>0</v>
      </c>
      <c r="I158" s="152"/>
      <c r="J158" s="152"/>
      <c r="K158" s="152"/>
    </row>
    <row r="159" spans="1:11" ht="28.9" customHeight="1" x14ac:dyDescent="0.25">
      <c r="A159" s="148" t="s">
        <v>308</v>
      </c>
      <c r="B159" s="148" t="s">
        <v>313</v>
      </c>
      <c r="C159" s="171">
        <v>3239</v>
      </c>
      <c r="D159" s="149">
        <v>46</v>
      </c>
      <c r="E159" s="147">
        <v>5.319999999999995</v>
      </c>
      <c r="F159" s="147">
        <v>244.71999999999977</v>
      </c>
      <c r="G159" s="152"/>
      <c r="H159" s="151">
        <f t="shared" si="2"/>
        <v>0</v>
      </c>
      <c r="I159" s="152"/>
      <c r="J159" s="152"/>
      <c r="K159" s="152"/>
    </row>
    <row r="160" spans="1:11" ht="28.9" customHeight="1" x14ac:dyDescent="0.25">
      <c r="A160" s="148" t="s">
        <v>308</v>
      </c>
      <c r="B160" s="148" t="s">
        <v>314</v>
      </c>
      <c r="C160" s="171">
        <v>4562</v>
      </c>
      <c r="D160" s="149">
        <v>13</v>
      </c>
      <c r="E160" s="147">
        <v>82.809999999999988</v>
      </c>
      <c r="F160" s="147">
        <v>1076.5299999999997</v>
      </c>
      <c r="G160" s="152"/>
      <c r="H160" s="151">
        <f t="shared" si="2"/>
        <v>0</v>
      </c>
      <c r="I160" s="152"/>
      <c r="J160" s="152"/>
      <c r="K160" s="152"/>
    </row>
    <row r="161" spans="1:11" ht="28.9" customHeight="1" x14ac:dyDescent="0.25">
      <c r="A161" s="148" t="s">
        <v>308</v>
      </c>
      <c r="B161" s="148" t="s">
        <v>315</v>
      </c>
      <c r="C161" s="171">
        <v>4518</v>
      </c>
      <c r="D161" s="149">
        <v>9</v>
      </c>
      <c r="E161" s="147">
        <v>79.5</v>
      </c>
      <c r="F161" s="147">
        <v>715.5</v>
      </c>
      <c r="G161" s="152"/>
      <c r="H161" s="151">
        <f t="shared" si="2"/>
        <v>0</v>
      </c>
      <c r="I161" s="152"/>
      <c r="J161" s="152"/>
      <c r="K161" s="152"/>
    </row>
    <row r="162" spans="1:11" ht="28.9" customHeight="1" x14ac:dyDescent="0.25">
      <c r="A162" s="148" t="s">
        <v>308</v>
      </c>
      <c r="B162" s="148" t="s">
        <v>316</v>
      </c>
      <c r="C162" s="171">
        <v>4583</v>
      </c>
      <c r="D162" s="149">
        <v>4</v>
      </c>
      <c r="E162" s="147">
        <v>44.5</v>
      </c>
      <c r="F162" s="147">
        <v>178</v>
      </c>
      <c r="G162" s="152"/>
      <c r="H162" s="151">
        <f t="shared" si="2"/>
        <v>0</v>
      </c>
      <c r="I162" s="152"/>
      <c r="J162" s="152"/>
      <c r="K162" s="152"/>
    </row>
    <row r="163" spans="1:11" ht="28.9" customHeight="1" x14ac:dyDescent="0.25">
      <c r="A163" s="148" t="s">
        <v>308</v>
      </c>
      <c r="B163" s="148" t="s">
        <v>317</v>
      </c>
      <c r="C163" s="171">
        <v>4561</v>
      </c>
      <c r="D163" s="149">
        <v>1</v>
      </c>
      <c r="E163" s="147">
        <v>17.5</v>
      </c>
      <c r="F163" s="147">
        <v>17.5</v>
      </c>
      <c r="G163" s="152"/>
      <c r="H163" s="151">
        <f t="shared" si="2"/>
        <v>0</v>
      </c>
      <c r="I163" s="152"/>
      <c r="J163" s="152"/>
      <c r="K163" s="152"/>
    </row>
    <row r="164" spans="1:11" ht="28.9" customHeight="1" x14ac:dyDescent="0.25">
      <c r="A164" s="148" t="s">
        <v>308</v>
      </c>
      <c r="B164" s="148" t="s">
        <v>318</v>
      </c>
      <c r="C164" s="171">
        <v>4568</v>
      </c>
      <c r="D164" s="149">
        <v>8</v>
      </c>
      <c r="E164" s="147">
        <v>98.5</v>
      </c>
      <c r="F164" s="147">
        <v>788</v>
      </c>
      <c r="G164" s="152"/>
      <c r="H164" s="151">
        <f t="shared" si="2"/>
        <v>0</v>
      </c>
      <c r="I164" s="152"/>
      <c r="J164" s="152"/>
      <c r="K164" s="152"/>
    </row>
    <row r="165" spans="1:11" ht="28.9" customHeight="1" x14ac:dyDescent="0.25">
      <c r="A165" s="148" t="s">
        <v>308</v>
      </c>
      <c r="B165" s="148" t="s">
        <v>319</v>
      </c>
      <c r="C165" s="171">
        <v>4504</v>
      </c>
      <c r="D165" s="149">
        <v>51</v>
      </c>
      <c r="E165" s="147">
        <v>148.5</v>
      </c>
      <c r="F165" s="147">
        <v>7573.5</v>
      </c>
      <c r="G165" s="152"/>
      <c r="H165" s="151">
        <f t="shared" si="2"/>
        <v>0</v>
      </c>
      <c r="I165" s="152"/>
      <c r="J165" s="152"/>
      <c r="K165" s="152"/>
    </row>
    <row r="166" spans="1:11" ht="28.9" customHeight="1" x14ac:dyDescent="0.25">
      <c r="A166" s="148" t="s">
        <v>308</v>
      </c>
      <c r="B166" s="148" t="s">
        <v>320</v>
      </c>
      <c r="C166" s="171">
        <v>4419</v>
      </c>
      <c r="D166" s="149">
        <v>17</v>
      </c>
      <c r="E166" s="147">
        <v>275</v>
      </c>
      <c r="F166" s="147">
        <v>4675</v>
      </c>
      <c r="G166" s="152"/>
      <c r="H166" s="151">
        <f t="shared" si="2"/>
        <v>0</v>
      </c>
      <c r="I166" s="152"/>
      <c r="J166" s="152"/>
      <c r="K166" s="152"/>
    </row>
    <row r="167" spans="1:11" ht="28.9" customHeight="1" x14ac:dyDescent="0.25">
      <c r="A167" s="148" t="s">
        <v>308</v>
      </c>
      <c r="B167" s="148" t="s">
        <v>321</v>
      </c>
      <c r="C167" s="171">
        <v>4544</v>
      </c>
      <c r="D167" s="149">
        <v>14</v>
      </c>
      <c r="E167" s="147">
        <v>29.75</v>
      </c>
      <c r="F167" s="147">
        <v>416.5</v>
      </c>
      <c r="G167" s="152"/>
      <c r="H167" s="151">
        <f t="shared" si="2"/>
        <v>0</v>
      </c>
      <c r="I167" s="152"/>
      <c r="J167" s="152"/>
      <c r="K167" s="152"/>
    </row>
    <row r="168" spans="1:11" ht="28.9" customHeight="1" x14ac:dyDescent="0.25">
      <c r="A168" s="148" t="s">
        <v>308</v>
      </c>
      <c r="B168" s="148" t="s">
        <v>322</v>
      </c>
      <c r="C168" s="171">
        <v>4479</v>
      </c>
      <c r="D168" s="149">
        <v>3</v>
      </c>
      <c r="E168" s="147">
        <v>33.479999999999997</v>
      </c>
      <c r="F168" s="147">
        <v>100.44</v>
      </c>
      <c r="G168" s="152"/>
      <c r="H168" s="151">
        <f t="shared" si="2"/>
        <v>0</v>
      </c>
      <c r="I168" s="152"/>
      <c r="J168" s="152"/>
      <c r="K168" s="152"/>
    </row>
    <row r="169" spans="1:11" ht="28.9" customHeight="1" x14ac:dyDescent="0.25">
      <c r="A169" s="148" t="s">
        <v>308</v>
      </c>
      <c r="B169" s="148" t="s">
        <v>323</v>
      </c>
      <c r="C169" s="171">
        <v>4481</v>
      </c>
      <c r="D169" s="149">
        <v>71</v>
      </c>
      <c r="E169" s="147">
        <v>9.4800000000000075</v>
      </c>
      <c r="F169" s="147">
        <v>673.0800000000005</v>
      </c>
      <c r="G169" s="152"/>
      <c r="H169" s="151">
        <f t="shared" si="2"/>
        <v>0</v>
      </c>
      <c r="I169" s="152"/>
      <c r="J169" s="152"/>
      <c r="K169" s="152"/>
    </row>
    <row r="170" spans="1:11" ht="28.9" customHeight="1" x14ac:dyDescent="0.25">
      <c r="A170" s="148" t="s">
        <v>308</v>
      </c>
      <c r="B170" s="148" t="s">
        <v>324</v>
      </c>
      <c r="C170" s="171">
        <v>4534</v>
      </c>
      <c r="D170" s="149">
        <v>190</v>
      </c>
      <c r="E170" s="147">
        <v>35</v>
      </c>
      <c r="F170" s="147">
        <v>6650</v>
      </c>
      <c r="G170" s="152"/>
      <c r="H170" s="151">
        <f t="shared" si="2"/>
        <v>0</v>
      </c>
      <c r="I170" s="152"/>
      <c r="J170" s="152"/>
      <c r="K170" s="152"/>
    </row>
    <row r="171" spans="1:11" ht="28.9" customHeight="1" x14ac:dyDescent="0.25">
      <c r="A171" s="148" t="s">
        <v>308</v>
      </c>
      <c r="B171" s="148" t="s">
        <v>325</v>
      </c>
      <c r="C171" s="171">
        <v>3238</v>
      </c>
      <c r="D171" s="149">
        <v>5</v>
      </c>
      <c r="E171" s="147">
        <v>24.9</v>
      </c>
      <c r="F171" s="147">
        <v>124.5</v>
      </c>
      <c r="G171" s="152"/>
      <c r="H171" s="151">
        <f t="shared" si="2"/>
        <v>0</v>
      </c>
      <c r="I171" s="152"/>
      <c r="J171" s="152"/>
      <c r="K171" s="152"/>
    </row>
    <row r="172" spans="1:11" ht="28.9" customHeight="1" x14ac:dyDescent="0.25">
      <c r="A172" s="148" t="s">
        <v>308</v>
      </c>
      <c r="B172" s="148" t="s">
        <v>326</v>
      </c>
      <c r="C172" s="171">
        <v>4598</v>
      </c>
      <c r="D172" s="149">
        <v>80</v>
      </c>
      <c r="E172" s="147">
        <v>11.900000000000004</v>
      </c>
      <c r="F172" s="147">
        <v>952.00000000000034</v>
      </c>
      <c r="G172" s="152"/>
      <c r="H172" s="151">
        <f t="shared" si="2"/>
        <v>0</v>
      </c>
      <c r="I172" s="152"/>
      <c r="J172" s="152"/>
      <c r="K172" s="152"/>
    </row>
    <row r="173" spans="1:11" ht="28.9" customHeight="1" x14ac:dyDescent="0.25">
      <c r="A173" s="148" t="s">
        <v>308</v>
      </c>
      <c r="B173" s="148" t="s">
        <v>327</v>
      </c>
      <c r="C173" s="171">
        <v>4573</v>
      </c>
      <c r="D173" s="149">
        <v>9</v>
      </c>
      <c r="E173" s="147">
        <v>84.5</v>
      </c>
      <c r="F173" s="147">
        <v>760.5</v>
      </c>
      <c r="G173" s="152"/>
      <c r="H173" s="151">
        <f t="shared" si="2"/>
        <v>0</v>
      </c>
      <c r="I173" s="152"/>
      <c r="J173" s="152"/>
      <c r="K173" s="152"/>
    </row>
    <row r="174" spans="1:11" ht="28.9" customHeight="1" x14ac:dyDescent="0.25">
      <c r="A174" s="148" t="s">
        <v>308</v>
      </c>
      <c r="B174" s="148" t="s">
        <v>328</v>
      </c>
      <c r="C174" s="171">
        <v>4434</v>
      </c>
      <c r="D174" s="149">
        <v>4</v>
      </c>
      <c r="E174" s="147">
        <v>75.5</v>
      </c>
      <c r="F174" s="147">
        <v>302</v>
      </c>
      <c r="G174" s="152"/>
      <c r="H174" s="151">
        <f t="shared" si="2"/>
        <v>0</v>
      </c>
      <c r="I174" s="152"/>
      <c r="J174" s="152"/>
      <c r="K174" s="152"/>
    </row>
    <row r="175" spans="1:11" ht="28.9" customHeight="1" x14ac:dyDescent="0.25">
      <c r="A175" s="148" t="s">
        <v>308</v>
      </c>
      <c r="B175" s="148" t="s">
        <v>329</v>
      </c>
      <c r="C175" s="171">
        <v>4517</v>
      </c>
      <c r="D175" s="149">
        <v>2</v>
      </c>
      <c r="E175" s="147">
        <v>57.9</v>
      </c>
      <c r="F175" s="147">
        <v>115.8</v>
      </c>
      <c r="G175" s="152"/>
      <c r="H175" s="151">
        <f t="shared" si="2"/>
        <v>0</v>
      </c>
      <c r="I175" s="152"/>
      <c r="J175" s="152"/>
      <c r="K175" s="152"/>
    </row>
    <row r="176" spans="1:11" ht="28.9" customHeight="1" x14ac:dyDescent="0.25">
      <c r="A176" s="148" t="s">
        <v>308</v>
      </c>
      <c r="B176" s="148" t="s">
        <v>330</v>
      </c>
      <c r="C176" s="171">
        <v>4554</v>
      </c>
      <c r="D176" s="149">
        <v>25</v>
      </c>
      <c r="E176" s="147">
        <v>129.5</v>
      </c>
      <c r="F176" s="147">
        <v>3237.5</v>
      </c>
      <c r="G176" s="152"/>
      <c r="H176" s="151">
        <f t="shared" si="2"/>
        <v>0</v>
      </c>
      <c r="I176" s="152"/>
      <c r="J176" s="152"/>
      <c r="K176" s="152"/>
    </row>
    <row r="177" spans="1:11" ht="28.9" customHeight="1" x14ac:dyDescent="0.25">
      <c r="A177" s="148" t="s">
        <v>308</v>
      </c>
      <c r="B177" s="148" t="s">
        <v>331</v>
      </c>
      <c r="C177" s="171">
        <v>4555</v>
      </c>
      <c r="D177" s="149">
        <v>24</v>
      </c>
      <c r="E177" s="147">
        <v>42.5</v>
      </c>
      <c r="F177" s="147">
        <v>1020</v>
      </c>
      <c r="G177" s="152"/>
      <c r="H177" s="151">
        <f t="shared" si="2"/>
        <v>0</v>
      </c>
      <c r="I177" s="152"/>
      <c r="J177" s="152"/>
      <c r="K177" s="152"/>
    </row>
    <row r="178" spans="1:11" ht="28.9" customHeight="1" x14ac:dyDescent="0.25">
      <c r="A178" s="148" t="s">
        <v>332</v>
      </c>
      <c r="B178" s="148" t="s">
        <v>333</v>
      </c>
      <c r="C178" s="171">
        <v>3452</v>
      </c>
      <c r="D178" s="149">
        <v>6</v>
      </c>
      <c r="E178" s="147">
        <v>21.86</v>
      </c>
      <c r="F178" s="147">
        <v>131.16</v>
      </c>
      <c r="G178" s="152"/>
      <c r="H178" s="151">
        <f t="shared" si="2"/>
        <v>0</v>
      </c>
      <c r="I178" s="152"/>
      <c r="J178" s="152"/>
      <c r="K178" s="152"/>
    </row>
    <row r="179" spans="1:11" ht="28.9" customHeight="1" x14ac:dyDescent="0.25">
      <c r="A179" s="148" t="s">
        <v>332</v>
      </c>
      <c r="B179" s="148" t="s">
        <v>334</v>
      </c>
      <c r="C179" s="171">
        <v>1140</v>
      </c>
      <c r="D179" s="149">
        <v>8</v>
      </c>
      <c r="E179" s="147">
        <v>6.2999999999999989</v>
      </c>
      <c r="F179" s="147">
        <v>50.399999999999991</v>
      </c>
      <c r="G179" s="152"/>
      <c r="H179" s="151">
        <f t="shared" si="2"/>
        <v>0</v>
      </c>
      <c r="I179" s="152"/>
      <c r="J179" s="152"/>
      <c r="K179" s="152"/>
    </row>
    <row r="180" spans="1:11" ht="28.9" customHeight="1" x14ac:dyDescent="0.25">
      <c r="A180" s="148" t="s">
        <v>332</v>
      </c>
      <c r="B180" s="148" t="s">
        <v>335</v>
      </c>
      <c r="C180" s="171">
        <v>4112</v>
      </c>
      <c r="D180" s="149">
        <v>75</v>
      </c>
      <c r="E180" s="147">
        <v>4.1699999999999982</v>
      </c>
      <c r="F180" s="147">
        <v>312.74999999999989</v>
      </c>
      <c r="G180" s="152"/>
      <c r="H180" s="151">
        <f t="shared" si="2"/>
        <v>0</v>
      </c>
      <c r="I180" s="152"/>
      <c r="J180" s="152"/>
      <c r="K180" s="152"/>
    </row>
    <row r="181" spans="1:11" ht="28.9" customHeight="1" x14ac:dyDescent="0.25">
      <c r="A181" s="148" t="s">
        <v>332</v>
      </c>
      <c r="B181" s="148" t="s">
        <v>336</v>
      </c>
      <c r="C181" s="171">
        <v>4121</v>
      </c>
      <c r="D181" s="149">
        <v>79</v>
      </c>
      <c r="E181" s="147">
        <v>21.759999999999994</v>
      </c>
      <c r="F181" s="147">
        <v>1719.0399999999995</v>
      </c>
      <c r="G181" s="152"/>
      <c r="H181" s="151">
        <f t="shared" si="2"/>
        <v>0</v>
      </c>
      <c r="I181" s="152"/>
      <c r="J181" s="152"/>
      <c r="K181" s="152"/>
    </row>
    <row r="182" spans="1:11" ht="28.9" customHeight="1" x14ac:dyDescent="0.25">
      <c r="A182" s="148" t="s">
        <v>332</v>
      </c>
      <c r="B182" s="148" t="s">
        <v>337</v>
      </c>
      <c r="C182" s="171">
        <v>4119</v>
      </c>
      <c r="D182" s="149">
        <v>18</v>
      </c>
      <c r="E182" s="147">
        <v>14.5</v>
      </c>
      <c r="F182" s="147">
        <v>261</v>
      </c>
      <c r="G182" s="152"/>
      <c r="H182" s="151">
        <f t="shared" si="2"/>
        <v>0</v>
      </c>
      <c r="I182" s="152"/>
      <c r="J182" s="152"/>
      <c r="K182" s="152"/>
    </row>
    <row r="183" spans="1:11" ht="28.9" customHeight="1" x14ac:dyDescent="0.25">
      <c r="A183" s="148" t="s">
        <v>332</v>
      </c>
      <c r="B183" s="148" t="s">
        <v>338</v>
      </c>
      <c r="C183" s="171">
        <v>4548</v>
      </c>
      <c r="D183" s="149">
        <v>12</v>
      </c>
      <c r="E183" s="147">
        <v>41.49</v>
      </c>
      <c r="F183" s="147">
        <v>497.88</v>
      </c>
      <c r="G183" s="152"/>
      <c r="H183" s="151">
        <f t="shared" si="2"/>
        <v>0</v>
      </c>
      <c r="I183" s="152"/>
      <c r="J183" s="152"/>
      <c r="K183" s="152"/>
    </row>
    <row r="184" spans="1:11" ht="28.9" customHeight="1" x14ac:dyDescent="0.25">
      <c r="A184" s="148" t="s">
        <v>332</v>
      </c>
      <c r="B184" s="148" t="s">
        <v>339</v>
      </c>
      <c r="C184" s="171">
        <v>3604</v>
      </c>
      <c r="D184" s="149">
        <v>14</v>
      </c>
      <c r="E184" s="147">
        <v>6.8400000000000025</v>
      </c>
      <c r="F184" s="147">
        <v>95.760000000000034</v>
      </c>
      <c r="G184" s="152"/>
      <c r="H184" s="151">
        <f t="shared" si="2"/>
        <v>0</v>
      </c>
      <c r="I184" s="152"/>
      <c r="J184" s="152"/>
      <c r="K184" s="152"/>
    </row>
    <row r="185" spans="1:11" ht="28.9" customHeight="1" x14ac:dyDescent="0.25">
      <c r="A185" s="148" t="s">
        <v>332</v>
      </c>
      <c r="B185" s="148" t="s">
        <v>340</v>
      </c>
      <c r="C185" s="171">
        <v>1880</v>
      </c>
      <c r="D185" s="149">
        <v>2</v>
      </c>
      <c r="E185" s="147">
        <v>22.72</v>
      </c>
      <c r="F185" s="147">
        <v>45.44</v>
      </c>
      <c r="G185" s="152"/>
      <c r="H185" s="151">
        <f t="shared" si="2"/>
        <v>0</v>
      </c>
      <c r="I185" s="152"/>
      <c r="J185" s="152"/>
      <c r="K185" s="152"/>
    </row>
    <row r="186" spans="1:11" ht="28.9" customHeight="1" x14ac:dyDescent="0.25">
      <c r="A186" s="148" t="s">
        <v>332</v>
      </c>
      <c r="B186" s="148" t="s">
        <v>341</v>
      </c>
      <c r="C186" s="171">
        <v>1252</v>
      </c>
      <c r="D186" s="149">
        <v>128</v>
      </c>
      <c r="E186" s="147">
        <v>35</v>
      </c>
      <c r="F186" s="147">
        <v>4480</v>
      </c>
      <c r="G186" s="152"/>
      <c r="H186" s="151">
        <f t="shared" si="2"/>
        <v>0</v>
      </c>
      <c r="I186" s="152"/>
      <c r="J186" s="152"/>
      <c r="K186" s="152"/>
    </row>
    <row r="187" spans="1:11" ht="28.9" customHeight="1" x14ac:dyDescent="0.25">
      <c r="A187" s="148" t="s">
        <v>332</v>
      </c>
      <c r="B187" s="148" t="s">
        <v>342</v>
      </c>
      <c r="C187" s="171">
        <v>1198</v>
      </c>
      <c r="D187" s="149">
        <v>53</v>
      </c>
      <c r="E187" s="147">
        <v>59.5</v>
      </c>
      <c r="F187" s="147">
        <v>3153.5</v>
      </c>
      <c r="G187" s="152"/>
      <c r="H187" s="151">
        <f t="shared" si="2"/>
        <v>0</v>
      </c>
      <c r="I187" s="152"/>
      <c r="J187" s="152"/>
      <c r="K187" s="152"/>
    </row>
    <row r="188" spans="1:11" ht="28.9" customHeight="1" x14ac:dyDescent="0.25">
      <c r="A188" s="148" t="s">
        <v>332</v>
      </c>
      <c r="B188" s="148" t="s">
        <v>343</v>
      </c>
      <c r="C188" s="171">
        <v>1195</v>
      </c>
      <c r="D188" s="149">
        <v>72</v>
      </c>
      <c r="E188" s="147">
        <v>3.9499999999999948</v>
      </c>
      <c r="F188" s="147">
        <v>284.39999999999964</v>
      </c>
      <c r="G188" s="152"/>
      <c r="H188" s="151">
        <f t="shared" si="2"/>
        <v>0</v>
      </c>
      <c r="I188" s="152"/>
      <c r="J188" s="152"/>
      <c r="K188" s="152"/>
    </row>
    <row r="189" spans="1:11" ht="28.9" customHeight="1" x14ac:dyDescent="0.25">
      <c r="A189" s="148" t="s">
        <v>332</v>
      </c>
      <c r="B189" s="148" t="s">
        <v>344</v>
      </c>
      <c r="C189" s="171">
        <v>1194</v>
      </c>
      <c r="D189" s="149">
        <v>1</v>
      </c>
      <c r="E189" s="147">
        <v>102</v>
      </c>
      <c r="F189" s="147">
        <v>102</v>
      </c>
      <c r="G189" s="152"/>
      <c r="H189" s="151">
        <f t="shared" si="2"/>
        <v>0</v>
      </c>
      <c r="I189" s="152"/>
      <c r="J189" s="152"/>
      <c r="K189" s="152"/>
    </row>
    <row r="190" spans="1:11" ht="28.9" customHeight="1" x14ac:dyDescent="0.25">
      <c r="A190" s="148" t="s">
        <v>332</v>
      </c>
      <c r="B190" s="148" t="s">
        <v>345</v>
      </c>
      <c r="C190" s="171">
        <v>1873</v>
      </c>
      <c r="D190" s="149">
        <v>127</v>
      </c>
      <c r="E190" s="147">
        <v>55</v>
      </c>
      <c r="F190" s="147">
        <v>6985</v>
      </c>
      <c r="G190" s="152"/>
      <c r="H190" s="151">
        <f t="shared" si="2"/>
        <v>0</v>
      </c>
      <c r="I190" s="152"/>
      <c r="J190" s="152"/>
      <c r="K190" s="152"/>
    </row>
    <row r="191" spans="1:11" ht="28.9" customHeight="1" x14ac:dyDescent="0.25">
      <c r="A191" s="148" t="s">
        <v>332</v>
      </c>
      <c r="B191" s="148" t="s">
        <v>346</v>
      </c>
      <c r="C191" s="171">
        <v>1874</v>
      </c>
      <c r="D191" s="149">
        <v>5</v>
      </c>
      <c r="E191" s="147">
        <v>55</v>
      </c>
      <c r="F191" s="147">
        <v>275</v>
      </c>
      <c r="G191" s="152"/>
      <c r="H191" s="151">
        <f t="shared" si="2"/>
        <v>0</v>
      </c>
      <c r="I191" s="152"/>
      <c r="J191" s="152"/>
      <c r="K191" s="152"/>
    </row>
    <row r="192" spans="1:11" ht="28.9" customHeight="1" x14ac:dyDescent="0.25">
      <c r="A192" s="148" t="s">
        <v>332</v>
      </c>
      <c r="B192" s="148" t="s">
        <v>347</v>
      </c>
      <c r="C192" s="171">
        <v>1192</v>
      </c>
      <c r="D192" s="149">
        <v>66</v>
      </c>
      <c r="E192" s="147">
        <v>155</v>
      </c>
      <c r="F192" s="147">
        <v>10230</v>
      </c>
      <c r="G192" s="152"/>
      <c r="H192" s="151">
        <f t="shared" si="2"/>
        <v>0</v>
      </c>
      <c r="I192" s="152"/>
      <c r="J192" s="152"/>
      <c r="K192" s="152"/>
    </row>
    <row r="193" spans="1:11" ht="28.9" customHeight="1" x14ac:dyDescent="0.25">
      <c r="A193" s="148" t="s">
        <v>332</v>
      </c>
      <c r="B193" s="148" t="s">
        <v>348</v>
      </c>
      <c r="C193" s="171">
        <v>1125</v>
      </c>
      <c r="D193" s="149">
        <v>42</v>
      </c>
      <c r="E193" s="147">
        <v>67</v>
      </c>
      <c r="F193" s="147">
        <v>2814</v>
      </c>
      <c r="G193" s="152"/>
      <c r="H193" s="151">
        <f t="shared" si="2"/>
        <v>0</v>
      </c>
      <c r="I193" s="152"/>
      <c r="J193" s="152"/>
      <c r="K193" s="152"/>
    </row>
    <row r="194" spans="1:11" ht="28.9" customHeight="1" x14ac:dyDescent="0.25">
      <c r="A194" s="148" t="s">
        <v>332</v>
      </c>
      <c r="B194" s="148" t="s">
        <v>349</v>
      </c>
      <c r="C194" s="171">
        <v>4999</v>
      </c>
      <c r="D194" s="149">
        <v>361</v>
      </c>
      <c r="E194" s="147">
        <v>19.5</v>
      </c>
      <c r="F194" s="147">
        <v>7039.5</v>
      </c>
      <c r="G194" s="152"/>
      <c r="H194" s="151">
        <f t="shared" si="2"/>
        <v>0</v>
      </c>
      <c r="I194" s="152"/>
      <c r="J194" s="152"/>
      <c r="K194" s="152"/>
    </row>
    <row r="195" spans="1:11" ht="28.9" customHeight="1" x14ac:dyDescent="0.25">
      <c r="A195" s="148" t="s">
        <v>332</v>
      </c>
      <c r="B195" s="148" t="s">
        <v>350</v>
      </c>
      <c r="C195" s="171">
        <v>1095</v>
      </c>
      <c r="D195" s="149">
        <v>242</v>
      </c>
      <c r="E195" s="147">
        <v>1.5</v>
      </c>
      <c r="F195" s="147">
        <v>363</v>
      </c>
      <c r="G195" s="152"/>
      <c r="H195" s="151">
        <f t="shared" si="2"/>
        <v>0</v>
      </c>
      <c r="I195" s="152"/>
      <c r="J195" s="152"/>
      <c r="K195" s="152"/>
    </row>
    <row r="196" spans="1:11" ht="28.9" customHeight="1" x14ac:dyDescent="0.25">
      <c r="A196" s="148" t="s">
        <v>332</v>
      </c>
      <c r="B196" s="148" t="s">
        <v>351</v>
      </c>
      <c r="C196" s="171">
        <v>4027</v>
      </c>
      <c r="D196" s="149">
        <v>28</v>
      </c>
      <c r="E196" s="147">
        <v>265</v>
      </c>
      <c r="F196" s="147">
        <v>7420</v>
      </c>
      <c r="G196" s="152"/>
      <c r="H196" s="151">
        <f t="shared" si="2"/>
        <v>0</v>
      </c>
      <c r="I196" s="152"/>
      <c r="J196" s="152"/>
      <c r="K196" s="152"/>
    </row>
    <row r="197" spans="1:11" ht="28.9" customHeight="1" x14ac:dyDescent="0.25">
      <c r="A197" s="148" t="s">
        <v>332</v>
      </c>
      <c r="B197" s="148" t="s">
        <v>352</v>
      </c>
      <c r="C197" s="171">
        <v>1868</v>
      </c>
      <c r="D197" s="149">
        <v>126</v>
      </c>
      <c r="E197" s="147">
        <v>9.8999999999999986</v>
      </c>
      <c r="F197" s="147">
        <v>1247.3999999999999</v>
      </c>
      <c r="G197" s="152"/>
      <c r="H197" s="151">
        <f t="shared" si="2"/>
        <v>0</v>
      </c>
      <c r="I197" s="152"/>
      <c r="J197" s="152"/>
      <c r="K197" s="152"/>
    </row>
    <row r="198" spans="1:11" ht="28.9" customHeight="1" x14ac:dyDescent="0.25">
      <c r="A198" s="148" t="s">
        <v>332</v>
      </c>
      <c r="B198" s="148" t="s">
        <v>353</v>
      </c>
      <c r="C198" s="171">
        <v>1867</v>
      </c>
      <c r="D198" s="149">
        <v>140</v>
      </c>
      <c r="E198" s="147">
        <v>9.9000000000000092</v>
      </c>
      <c r="F198" s="147">
        <v>1386.0000000000014</v>
      </c>
      <c r="G198" s="152"/>
      <c r="H198" s="151">
        <f t="shared" si="2"/>
        <v>0</v>
      </c>
      <c r="I198" s="152"/>
      <c r="J198" s="152"/>
      <c r="K198" s="152"/>
    </row>
    <row r="199" spans="1:11" ht="28.9" customHeight="1" x14ac:dyDescent="0.25">
      <c r="A199" s="148" t="s">
        <v>332</v>
      </c>
      <c r="B199" s="148" t="s">
        <v>354</v>
      </c>
      <c r="C199" s="171">
        <v>4136</v>
      </c>
      <c r="D199" s="149">
        <v>268</v>
      </c>
      <c r="E199" s="147">
        <v>4.4800000000000129</v>
      </c>
      <c r="F199" s="147">
        <v>1200.6400000000035</v>
      </c>
      <c r="G199" s="152"/>
      <c r="H199" s="151">
        <f t="shared" si="2"/>
        <v>0</v>
      </c>
      <c r="I199" s="152"/>
      <c r="J199" s="152"/>
      <c r="K199" s="152"/>
    </row>
    <row r="200" spans="1:11" ht="28.9" customHeight="1" x14ac:dyDescent="0.25">
      <c r="A200" s="148" t="s">
        <v>332</v>
      </c>
      <c r="B200" s="148" t="s">
        <v>355</v>
      </c>
      <c r="C200" s="171">
        <v>4127</v>
      </c>
      <c r="D200" s="149">
        <v>9</v>
      </c>
      <c r="E200" s="147">
        <v>37.21</v>
      </c>
      <c r="F200" s="147">
        <v>334.89</v>
      </c>
      <c r="G200" s="152"/>
      <c r="H200" s="151">
        <f t="shared" si="2"/>
        <v>0</v>
      </c>
      <c r="I200" s="152"/>
      <c r="J200" s="152"/>
      <c r="K200" s="152"/>
    </row>
    <row r="201" spans="1:11" ht="28.9" customHeight="1" x14ac:dyDescent="0.25">
      <c r="A201" s="148" t="s">
        <v>332</v>
      </c>
      <c r="B201" s="148" t="s">
        <v>356</v>
      </c>
      <c r="C201" s="171">
        <v>1065</v>
      </c>
      <c r="D201" s="149">
        <v>79</v>
      </c>
      <c r="E201" s="147">
        <v>15.69000000000003</v>
      </c>
      <c r="F201" s="147">
        <v>1239.5100000000023</v>
      </c>
      <c r="G201" s="152"/>
      <c r="H201" s="151">
        <f t="shared" si="2"/>
        <v>0</v>
      </c>
      <c r="I201" s="152"/>
      <c r="J201" s="152"/>
      <c r="K201" s="152"/>
    </row>
    <row r="202" spans="1:11" ht="28.9" customHeight="1" x14ac:dyDescent="0.25">
      <c r="A202" s="148" t="s">
        <v>332</v>
      </c>
      <c r="B202" s="148" t="s">
        <v>357</v>
      </c>
      <c r="C202" s="171">
        <v>1075</v>
      </c>
      <c r="D202" s="149">
        <v>1</v>
      </c>
      <c r="E202" s="147">
        <v>39.9</v>
      </c>
      <c r="F202" s="147">
        <v>39.9</v>
      </c>
      <c r="G202" s="152"/>
      <c r="H202" s="151">
        <f t="shared" si="2"/>
        <v>0</v>
      </c>
      <c r="I202" s="152"/>
      <c r="J202" s="152"/>
      <c r="K202" s="152"/>
    </row>
    <row r="203" spans="1:11" ht="28.9" customHeight="1" x14ac:dyDescent="0.25">
      <c r="A203" s="148" t="s">
        <v>332</v>
      </c>
      <c r="B203" s="148" t="s">
        <v>358</v>
      </c>
      <c r="C203" s="171">
        <v>1098</v>
      </c>
      <c r="D203" s="149">
        <v>101</v>
      </c>
      <c r="E203" s="147">
        <v>9.5199999999999871</v>
      </c>
      <c r="F203" s="147">
        <v>961.51999999999873</v>
      </c>
      <c r="G203" s="152"/>
      <c r="H203" s="151">
        <f t="shared" si="2"/>
        <v>0</v>
      </c>
      <c r="I203" s="152"/>
      <c r="J203" s="152"/>
      <c r="K203" s="152"/>
    </row>
    <row r="204" spans="1:11" ht="28.9" customHeight="1" x14ac:dyDescent="0.25">
      <c r="A204" s="148" t="s">
        <v>332</v>
      </c>
      <c r="B204" s="148" t="s">
        <v>359</v>
      </c>
      <c r="C204" s="171">
        <v>1038</v>
      </c>
      <c r="D204" s="149">
        <v>102</v>
      </c>
      <c r="E204" s="147">
        <v>8.0900000000000052</v>
      </c>
      <c r="F204" s="147">
        <v>825.18000000000052</v>
      </c>
      <c r="G204" s="152"/>
      <c r="H204" s="151">
        <f t="shared" si="2"/>
        <v>0</v>
      </c>
      <c r="I204" s="152"/>
      <c r="J204" s="152"/>
      <c r="K204" s="152"/>
    </row>
    <row r="205" spans="1:11" ht="28.9" customHeight="1" x14ac:dyDescent="0.25">
      <c r="A205" s="148" t="s">
        <v>332</v>
      </c>
      <c r="B205" s="148" t="s">
        <v>360</v>
      </c>
      <c r="C205" s="171">
        <v>1034</v>
      </c>
      <c r="D205" s="149">
        <v>84</v>
      </c>
      <c r="E205" s="147">
        <v>9.4299999999999873</v>
      </c>
      <c r="F205" s="147">
        <v>792.11999999999898</v>
      </c>
      <c r="G205" s="152"/>
      <c r="H205" s="151">
        <f t="shared" si="2"/>
        <v>0</v>
      </c>
      <c r="I205" s="152"/>
      <c r="J205" s="152"/>
      <c r="K205" s="152"/>
    </row>
    <row r="206" spans="1:11" ht="28.9" customHeight="1" x14ac:dyDescent="0.25">
      <c r="A206" s="148" t="s">
        <v>332</v>
      </c>
      <c r="B206" s="148" t="s">
        <v>361</v>
      </c>
      <c r="C206" s="171">
        <v>1866</v>
      </c>
      <c r="D206" s="149">
        <v>2</v>
      </c>
      <c r="E206" s="147">
        <v>29.5</v>
      </c>
      <c r="F206" s="147">
        <v>59</v>
      </c>
      <c r="G206" s="152"/>
      <c r="H206" s="151">
        <f t="shared" si="2"/>
        <v>0</v>
      </c>
      <c r="I206" s="152"/>
      <c r="J206" s="152"/>
      <c r="K206" s="152"/>
    </row>
    <row r="207" spans="1:11" ht="28.9" customHeight="1" x14ac:dyDescent="0.25">
      <c r="A207" s="148" t="s">
        <v>332</v>
      </c>
      <c r="B207" s="148" t="s">
        <v>362</v>
      </c>
      <c r="C207" s="171">
        <v>1142</v>
      </c>
      <c r="D207" s="149">
        <v>2</v>
      </c>
      <c r="E207" s="147">
        <v>30.73</v>
      </c>
      <c r="F207" s="147">
        <v>61.46</v>
      </c>
      <c r="G207" s="152"/>
      <c r="H207" s="151">
        <f t="shared" si="2"/>
        <v>0</v>
      </c>
      <c r="I207" s="152"/>
      <c r="J207" s="152"/>
      <c r="K207" s="152"/>
    </row>
    <row r="208" spans="1:11" ht="28.9" customHeight="1" x14ac:dyDescent="0.25">
      <c r="A208" s="148" t="s">
        <v>332</v>
      </c>
      <c r="B208" s="148" t="s">
        <v>363</v>
      </c>
      <c r="C208" s="171">
        <v>1292</v>
      </c>
      <c r="D208" s="149">
        <v>26</v>
      </c>
      <c r="E208" s="147">
        <v>1.1700000000000006</v>
      </c>
      <c r="F208" s="147">
        <v>30.420000000000016</v>
      </c>
      <c r="G208" s="152"/>
      <c r="H208" s="151">
        <f t="shared" si="2"/>
        <v>0</v>
      </c>
      <c r="I208" s="152"/>
      <c r="J208" s="152"/>
      <c r="K208" s="152"/>
    </row>
    <row r="209" spans="1:11" ht="28.9" customHeight="1" x14ac:dyDescent="0.25">
      <c r="A209" s="148" t="s">
        <v>332</v>
      </c>
      <c r="B209" s="148" t="s">
        <v>364</v>
      </c>
      <c r="C209" s="171">
        <v>2033</v>
      </c>
      <c r="D209" s="149">
        <v>221</v>
      </c>
      <c r="E209" s="147">
        <v>19.5</v>
      </c>
      <c r="F209" s="147">
        <v>4309.5</v>
      </c>
      <c r="G209" s="152"/>
      <c r="H209" s="151">
        <f t="shared" si="2"/>
        <v>0</v>
      </c>
      <c r="I209" s="152"/>
      <c r="J209" s="152"/>
      <c r="K209" s="152"/>
    </row>
    <row r="210" spans="1:11" ht="28.9" customHeight="1" x14ac:dyDescent="0.25">
      <c r="A210" s="148" t="s">
        <v>332</v>
      </c>
      <c r="B210" s="148" t="s">
        <v>365</v>
      </c>
      <c r="C210" s="171">
        <v>2031</v>
      </c>
      <c r="D210" s="149">
        <v>17</v>
      </c>
      <c r="E210" s="147">
        <v>6.8400000000000025</v>
      </c>
      <c r="F210" s="147">
        <v>116.28000000000004</v>
      </c>
      <c r="G210" s="152"/>
      <c r="H210" s="151">
        <f t="shared" si="2"/>
        <v>0</v>
      </c>
      <c r="I210" s="152"/>
      <c r="J210" s="152"/>
      <c r="K210" s="152"/>
    </row>
    <row r="211" spans="1:11" ht="28.9" customHeight="1" x14ac:dyDescent="0.25">
      <c r="A211" s="148" t="s">
        <v>332</v>
      </c>
      <c r="B211" s="148" t="s">
        <v>366</v>
      </c>
      <c r="C211" s="171">
        <v>1308</v>
      </c>
      <c r="D211" s="149">
        <v>21</v>
      </c>
      <c r="E211" s="147">
        <v>62.5</v>
      </c>
      <c r="F211" s="147">
        <v>1312.5</v>
      </c>
      <c r="G211" s="152"/>
      <c r="H211" s="151">
        <f t="shared" si="2"/>
        <v>0</v>
      </c>
      <c r="I211" s="152"/>
      <c r="J211" s="152"/>
      <c r="K211" s="152"/>
    </row>
    <row r="212" spans="1:11" ht="28.9" customHeight="1" x14ac:dyDescent="0.25">
      <c r="A212" s="148" t="s">
        <v>332</v>
      </c>
      <c r="B212" s="148" t="s">
        <v>367</v>
      </c>
      <c r="C212" s="171">
        <v>1306</v>
      </c>
      <c r="D212" s="149">
        <v>145</v>
      </c>
      <c r="E212" s="147">
        <v>5.5</v>
      </c>
      <c r="F212" s="147">
        <v>797.5</v>
      </c>
      <c r="G212" s="152"/>
      <c r="H212" s="151">
        <f t="shared" ref="H212:H275" si="3">G212*D212</f>
        <v>0</v>
      </c>
      <c r="I212" s="152"/>
      <c r="J212" s="152"/>
      <c r="K212" s="152"/>
    </row>
    <row r="213" spans="1:11" ht="28.9" customHeight="1" x14ac:dyDescent="0.25">
      <c r="A213" s="148" t="s">
        <v>332</v>
      </c>
      <c r="B213" s="148" t="s">
        <v>368</v>
      </c>
      <c r="C213" s="171">
        <v>1086</v>
      </c>
      <c r="D213" s="149">
        <v>1</v>
      </c>
      <c r="E213" s="147">
        <v>195</v>
      </c>
      <c r="F213" s="147">
        <v>195</v>
      </c>
      <c r="G213" s="152"/>
      <c r="H213" s="151">
        <f t="shared" si="3"/>
        <v>0</v>
      </c>
      <c r="I213" s="152"/>
      <c r="J213" s="152"/>
      <c r="K213" s="152"/>
    </row>
    <row r="214" spans="1:11" ht="28.9" customHeight="1" x14ac:dyDescent="0.25">
      <c r="A214" s="148" t="s">
        <v>332</v>
      </c>
      <c r="B214" s="148" t="s">
        <v>369</v>
      </c>
      <c r="C214" s="171">
        <v>1212</v>
      </c>
      <c r="D214" s="149">
        <v>9</v>
      </c>
      <c r="E214" s="147">
        <v>24.66</v>
      </c>
      <c r="F214" s="147">
        <v>221.94</v>
      </c>
      <c r="G214" s="152"/>
      <c r="H214" s="151">
        <f t="shared" si="3"/>
        <v>0</v>
      </c>
      <c r="I214" s="152"/>
      <c r="J214" s="152"/>
      <c r="K214" s="152"/>
    </row>
    <row r="215" spans="1:11" ht="28.9" customHeight="1" x14ac:dyDescent="0.25">
      <c r="A215" s="148" t="s">
        <v>332</v>
      </c>
      <c r="B215" s="148" t="s">
        <v>370</v>
      </c>
      <c r="C215" s="171">
        <v>4030</v>
      </c>
      <c r="D215" s="149">
        <v>19</v>
      </c>
      <c r="E215" s="147">
        <v>12.659999999999998</v>
      </c>
      <c r="F215" s="147">
        <v>240.53999999999996</v>
      </c>
      <c r="G215" s="152"/>
      <c r="H215" s="151">
        <f t="shared" si="3"/>
        <v>0</v>
      </c>
      <c r="I215" s="152"/>
      <c r="J215" s="152"/>
      <c r="K215" s="152"/>
    </row>
    <row r="216" spans="1:11" ht="28.9" customHeight="1" x14ac:dyDescent="0.25">
      <c r="A216" s="148" t="s">
        <v>332</v>
      </c>
      <c r="B216" s="148" t="s">
        <v>371</v>
      </c>
      <c r="C216" s="171">
        <v>4031</v>
      </c>
      <c r="D216" s="149">
        <v>90</v>
      </c>
      <c r="E216" s="147">
        <v>11.600000000000012</v>
      </c>
      <c r="F216" s="147">
        <v>1044.0000000000011</v>
      </c>
      <c r="G216" s="152"/>
      <c r="H216" s="151">
        <f t="shared" si="3"/>
        <v>0</v>
      </c>
      <c r="I216" s="152"/>
      <c r="J216" s="152"/>
      <c r="K216" s="152"/>
    </row>
    <row r="217" spans="1:11" ht="28.9" customHeight="1" x14ac:dyDescent="0.25">
      <c r="A217" s="148" t="s">
        <v>332</v>
      </c>
      <c r="B217" s="148" t="s">
        <v>372</v>
      </c>
      <c r="C217" s="171">
        <v>4020</v>
      </c>
      <c r="D217" s="149">
        <v>21</v>
      </c>
      <c r="E217" s="147">
        <v>4.7399999999999993</v>
      </c>
      <c r="F217" s="147">
        <v>99.539999999999992</v>
      </c>
      <c r="G217" s="152"/>
      <c r="H217" s="151">
        <f t="shared" si="3"/>
        <v>0</v>
      </c>
      <c r="I217" s="152"/>
      <c r="J217" s="152"/>
      <c r="K217" s="152"/>
    </row>
    <row r="218" spans="1:11" ht="28.9" customHeight="1" x14ac:dyDescent="0.25">
      <c r="A218" s="148" t="s">
        <v>332</v>
      </c>
      <c r="B218" s="148" t="s">
        <v>373</v>
      </c>
      <c r="C218" s="171" t="s">
        <v>374</v>
      </c>
      <c r="D218" s="149">
        <v>1</v>
      </c>
      <c r="E218" s="147">
        <v>145</v>
      </c>
      <c r="F218" s="147">
        <v>145</v>
      </c>
      <c r="G218" s="152"/>
      <c r="H218" s="151">
        <f t="shared" si="3"/>
        <v>0</v>
      </c>
      <c r="I218" s="152"/>
      <c r="J218" s="152"/>
      <c r="K218" s="152"/>
    </row>
    <row r="219" spans="1:11" ht="28.9" customHeight="1" x14ac:dyDescent="0.25">
      <c r="A219" s="148" t="s">
        <v>332</v>
      </c>
      <c r="B219" s="148" t="s">
        <v>375</v>
      </c>
      <c r="C219" s="171">
        <v>1895</v>
      </c>
      <c r="D219" s="149">
        <v>1</v>
      </c>
      <c r="E219" s="147">
        <v>14.87</v>
      </c>
      <c r="F219" s="147">
        <v>14.87</v>
      </c>
      <c r="G219" s="152"/>
      <c r="H219" s="151">
        <f t="shared" si="3"/>
        <v>0</v>
      </c>
      <c r="I219" s="152"/>
      <c r="J219" s="152"/>
      <c r="K219" s="152"/>
    </row>
    <row r="220" spans="1:11" ht="28.9" customHeight="1" x14ac:dyDescent="0.25">
      <c r="A220" s="148" t="s">
        <v>332</v>
      </c>
      <c r="B220" s="148" t="s">
        <v>376</v>
      </c>
      <c r="C220" s="171">
        <v>4111</v>
      </c>
      <c r="D220" s="149">
        <v>73</v>
      </c>
      <c r="E220" s="147">
        <v>20.950000000000028</v>
      </c>
      <c r="F220" s="147">
        <v>1529.350000000002</v>
      </c>
      <c r="G220" s="152"/>
      <c r="H220" s="151">
        <f t="shared" si="3"/>
        <v>0</v>
      </c>
      <c r="I220" s="152"/>
      <c r="J220" s="152"/>
      <c r="K220" s="152"/>
    </row>
    <row r="221" spans="1:11" ht="28.9" customHeight="1" x14ac:dyDescent="0.25">
      <c r="A221" s="148" t="s">
        <v>332</v>
      </c>
      <c r="B221" s="148" t="s">
        <v>377</v>
      </c>
      <c r="C221" s="171">
        <v>3502</v>
      </c>
      <c r="D221" s="149">
        <v>43</v>
      </c>
      <c r="E221" s="147">
        <v>114.71000000000002</v>
      </c>
      <c r="F221" s="147">
        <v>4932.5300000000007</v>
      </c>
      <c r="G221" s="152"/>
      <c r="H221" s="151">
        <f t="shared" si="3"/>
        <v>0</v>
      </c>
      <c r="I221" s="152"/>
      <c r="J221" s="152"/>
      <c r="K221" s="152"/>
    </row>
    <row r="222" spans="1:11" ht="28.9" customHeight="1" x14ac:dyDescent="0.25">
      <c r="A222" s="148" t="s">
        <v>332</v>
      </c>
      <c r="B222" s="148" t="s">
        <v>378</v>
      </c>
      <c r="C222" s="171">
        <v>3342</v>
      </c>
      <c r="D222" s="149">
        <v>7</v>
      </c>
      <c r="E222" s="147">
        <v>9.74</v>
      </c>
      <c r="F222" s="147">
        <v>68.180000000000007</v>
      </c>
      <c r="G222" s="152"/>
      <c r="H222" s="151">
        <f t="shared" si="3"/>
        <v>0</v>
      </c>
      <c r="I222" s="152"/>
      <c r="J222" s="152"/>
      <c r="K222" s="152"/>
    </row>
    <row r="223" spans="1:11" ht="28.9" customHeight="1" x14ac:dyDescent="0.25">
      <c r="A223" s="148" t="s">
        <v>332</v>
      </c>
      <c r="B223" s="148" t="s">
        <v>379</v>
      </c>
      <c r="C223" s="171">
        <v>1878</v>
      </c>
      <c r="D223" s="149">
        <v>3</v>
      </c>
      <c r="E223" s="147">
        <v>29.850000000000005</v>
      </c>
      <c r="F223" s="147">
        <v>89.550000000000011</v>
      </c>
      <c r="G223" s="152"/>
      <c r="H223" s="151">
        <f t="shared" si="3"/>
        <v>0</v>
      </c>
      <c r="I223" s="152"/>
      <c r="J223" s="152"/>
      <c r="K223" s="152"/>
    </row>
    <row r="224" spans="1:11" ht="28.9" customHeight="1" x14ac:dyDescent="0.25">
      <c r="A224" s="148" t="s">
        <v>332</v>
      </c>
      <c r="B224" s="148" t="s">
        <v>380</v>
      </c>
      <c r="C224" s="171">
        <v>1199</v>
      </c>
      <c r="D224" s="149">
        <v>130</v>
      </c>
      <c r="E224" s="147">
        <v>6.2999999999999874</v>
      </c>
      <c r="F224" s="147">
        <v>818.99999999999841</v>
      </c>
      <c r="G224" s="152"/>
      <c r="H224" s="151">
        <f t="shared" si="3"/>
        <v>0</v>
      </c>
      <c r="I224" s="152"/>
      <c r="J224" s="152"/>
      <c r="K224" s="152"/>
    </row>
    <row r="225" spans="1:11" ht="28.9" customHeight="1" x14ac:dyDescent="0.25">
      <c r="A225" s="148" t="s">
        <v>332</v>
      </c>
      <c r="B225" s="148" t="s">
        <v>381</v>
      </c>
      <c r="C225" s="171">
        <v>1143</v>
      </c>
      <c r="D225" s="149">
        <v>1</v>
      </c>
      <c r="E225" s="147">
        <v>115</v>
      </c>
      <c r="F225" s="147">
        <v>115</v>
      </c>
      <c r="G225" s="152"/>
      <c r="H225" s="151">
        <f t="shared" si="3"/>
        <v>0</v>
      </c>
      <c r="I225" s="152"/>
      <c r="J225" s="152"/>
      <c r="K225" s="152"/>
    </row>
    <row r="226" spans="1:11" ht="28.9" customHeight="1" x14ac:dyDescent="0.25">
      <c r="A226" s="148" t="s">
        <v>332</v>
      </c>
      <c r="B226" s="148" t="s">
        <v>382</v>
      </c>
      <c r="C226" s="171">
        <v>2720</v>
      </c>
      <c r="D226" s="149">
        <v>24</v>
      </c>
      <c r="E226" s="147">
        <v>10.930000000000001</v>
      </c>
      <c r="F226" s="147">
        <v>262.32000000000005</v>
      </c>
      <c r="G226" s="152"/>
      <c r="H226" s="151">
        <f t="shared" si="3"/>
        <v>0</v>
      </c>
      <c r="I226" s="152"/>
      <c r="J226" s="152"/>
      <c r="K226" s="152"/>
    </row>
    <row r="227" spans="1:11" ht="28.9" customHeight="1" x14ac:dyDescent="0.25">
      <c r="A227" s="148" t="s">
        <v>332</v>
      </c>
      <c r="B227" s="148" t="s">
        <v>383</v>
      </c>
      <c r="C227" s="171">
        <v>3442</v>
      </c>
      <c r="D227" s="149">
        <v>229</v>
      </c>
      <c r="E227" s="147">
        <v>9.5</v>
      </c>
      <c r="F227" s="147">
        <v>2175.5</v>
      </c>
      <c r="G227" s="152"/>
      <c r="H227" s="151">
        <f t="shared" si="3"/>
        <v>0</v>
      </c>
      <c r="I227" s="152"/>
      <c r="J227" s="152"/>
      <c r="K227" s="152"/>
    </row>
    <row r="228" spans="1:11" ht="28.9" customHeight="1" x14ac:dyDescent="0.25">
      <c r="A228" s="148" t="s">
        <v>332</v>
      </c>
      <c r="B228" s="148" t="s">
        <v>384</v>
      </c>
      <c r="C228" s="171">
        <v>3443</v>
      </c>
      <c r="D228" s="149">
        <v>17</v>
      </c>
      <c r="E228" s="147">
        <v>11.020000000000001</v>
      </c>
      <c r="F228" s="147">
        <v>187.34000000000003</v>
      </c>
      <c r="G228" s="152"/>
      <c r="H228" s="151">
        <f t="shared" si="3"/>
        <v>0</v>
      </c>
      <c r="I228" s="152"/>
      <c r="J228" s="152"/>
      <c r="K228" s="152"/>
    </row>
    <row r="229" spans="1:11" ht="28.9" customHeight="1" x14ac:dyDescent="0.25">
      <c r="A229" s="148" t="s">
        <v>332</v>
      </c>
      <c r="B229" s="148" t="s">
        <v>385</v>
      </c>
      <c r="C229" s="171">
        <v>1860</v>
      </c>
      <c r="D229" s="149">
        <v>6</v>
      </c>
      <c r="E229" s="147">
        <v>10.019999999999998</v>
      </c>
      <c r="F229" s="147">
        <v>60.11999999999999</v>
      </c>
      <c r="G229" s="152"/>
      <c r="H229" s="151">
        <f t="shared" si="3"/>
        <v>0</v>
      </c>
      <c r="I229" s="152"/>
      <c r="J229" s="152"/>
      <c r="K229" s="152"/>
    </row>
    <row r="230" spans="1:11" ht="28.9" customHeight="1" x14ac:dyDescent="0.25">
      <c r="A230" s="148" t="s">
        <v>332</v>
      </c>
      <c r="B230" s="148" t="s">
        <v>386</v>
      </c>
      <c r="C230" s="171">
        <v>1347</v>
      </c>
      <c r="D230" s="149">
        <v>5</v>
      </c>
      <c r="E230" s="147">
        <v>16.07</v>
      </c>
      <c r="F230" s="147">
        <v>80.349999999999994</v>
      </c>
      <c r="G230" s="152"/>
      <c r="H230" s="151">
        <f t="shared" si="3"/>
        <v>0</v>
      </c>
      <c r="I230" s="152"/>
      <c r="J230" s="152"/>
      <c r="K230" s="152"/>
    </row>
    <row r="231" spans="1:11" ht="28.9" customHeight="1" x14ac:dyDescent="0.25">
      <c r="A231" s="148" t="s">
        <v>332</v>
      </c>
      <c r="B231" s="148" t="s">
        <v>387</v>
      </c>
      <c r="C231" s="171">
        <v>4032</v>
      </c>
      <c r="D231" s="149">
        <v>108</v>
      </c>
      <c r="E231" s="147">
        <v>8.25</v>
      </c>
      <c r="F231" s="147">
        <v>891</v>
      </c>
      <c r="G231" s="152"/>
      <c r="H231" s="151">
        <f t="shared" si="3"/>
        <v>0</v>
      </c>
      <c r="I231" s="152"/>
      <c r="J231" s="152"/>
      <c r="K231" s="152"/>
    </row>
    <row r="232" spans="1:11" ht="28.9" customHeight="1" x14ac:dyDescent="0.25">
      <c r="A232" s="148" t="s">
        <v>332</v>
      </c>
      <c r="B232" s="148" t="s">
        <v>388</v>
      </c>
      <c r="C232" s="171">
        <v>4132</v>
      </c>
      <c r="D232" s="149">
        <v>2</v>
      </c>
      <c r="E232" s="147">
        <v>79.5</v>
      </c>
      <c r="F232" s="147">
        <v>159</v>
      </c>
      <c r="G232" s="152"/>
      <c r="H232" s="151">
        <f t="shared" si="3"/>
        <v>0</v>
      </c>
      <c r="I232" s="152"/>
      <c r="J232" s="152"/>
      <c r="K232" s="152"/>
    </row>
    <row r="233" spans="1:11" ht="28.9" customHeight="1" x14ac:dyDescent="0.25">
      <c r="A233" s="148" t="s">
        <v>332</v>
      </c>
      <c r="B233" s="148" t="s">
        <v>389</v>
      </c>
      <c r="C233" s="171">
        <v>1222</v>
      </c>
      <c r="D233" s="149">
        <v>1</v>
      </c>
      <c r="E233" s="147">
        <v>369.79</v>
      </c>
      <c r="F233" s="147">
        <v>369.79</v>
      </c>
      <c r="G233" s="152"/>
      <c r="H233" s="151">
        <f t="shared" si="3"/>
        <v>0</v>
      </c>
      <c r="I233" s="152"/>
      <c r="J233" s="152"/>
      <c r="K233" s="152"/>
    </row>
    <row r="234" spans="1:11" ht="28.9" customHeight="1" x14ac:dyDescent="0.25">
      <c r="A234" s="148" t="s">
        <v>332</v>
      </c>
      <c r="B234" s="148" t="s">
        <v>390</v>
      </c>
      <c r="C234" s="171">
        <v>1250</v>
      </c>
      <c r="D234" s="149">
        <v>12</v>
      </c>
      <c r="E234" s="147">
        <v>8.9000000000000021</v>
      </c>
      <c r="F234" s="147">
        <v>106.80000000000003</v>
      </c>
      <c r="G234" s="152"/>
      <c r="H234" s="151">
        <f t="shared" si="3"/>
        <v>0</v>
      </c>
      <c r="I234" s="152"/>
      <c r="J234" s="152"/>
      <c r="K234" s="152"/>
    </row>
    <row r="235" spans="1:11" ht="28.9" customHeight="1" x14ac:dyDescent="0.25">
      <c r="A235" s="148" t="s">
        <v>332</v>
      </c>
      <c r="B235" s="148" t="s">
        <v>391</v>
      </c>
      <c r="C235" s="171">
        <v>1335</v>
      </c>
      <c r="D235" s="149">
        <v>16</v>
      </c>
      <c r="E235" s="147">
        <v>7.879999999999999</v>
      </c>
      <c r="F235" s="147">
        <v>126.07999999999998</v>
      </c>
      <c r="G235" s="152"/>
      <c r="H235" s="151">
        <f t="shared" si="3"/>
        <v>0</v>
      </c>
      <c r="I235" s="152"/>
      <c r="J235" s="152"/>
      <c r="K235" s="152"/>
    </row>
    <row r="236" spans="1:11" ht="28.9" customHeight="1" x14ac:dyDescent="0.25">
      <c r="A236" s="148" t="s">
        <v>332</v>
      </c>
      <c r="B236" s="148" t="s">
        <v>392</v>
      </c>
      <c r="C236" s="171">
        <v>1056</v>
      </c>
      <c r="D236" s="149">
        <v>19</v>
      </c>
      <c r="E236" s="147">
        <v>6.14</v>
      </c>
      <c r="F236" s="147">
        <v>116.66</v>
      </c>
      <c r="G236" s="152"/>
      <c r="H236" s="151">
        <f t="shared" si="3"/>
        <v>0</v>
      </c>
      <c r="I236" s="152"/>
      <c r="J236" s="152"/>
      <c r="K236" s="152"/>
    </row>
    <row r="237" spans="1:11" ht="28.9" customHeight="1" x14ac:dyDescent="0.25">
      <c r="A237" s="148" t="s">
        <v>332</v>
      </c>
      <c r="B237" s="148" t="s">
        <v>393</v>
      </c>
      <c r="C237" s="171">
        <v>2100</v>
      </c>
      <c r="D237" s="149">
        <v>8</v>
      </c>
      <c r="E237" s="147">
        <v>9.51</v>
      </c>
      <c r="F237" s="147">
        <v>76.08</v>
      </c>
      <c r="G237" s="152"/>
      <c r="H237" s="151">
        <f t="shared" si="3"/>
        <v>0</v>
      </c>
      <c r="I237" s="152"/>
      <c r="J237" s="152"/>
      <c r="K237" s="152"/>
    </row>
    <row r="238" spans="1:11" ht="28.9" customHeight="1" x14ac:dyDescent="0.25">
      <c r="A238" s="148" t="s">
        <v>332</v>
      </c>
      <c r="B238" s="148" t="s">
        <v>394</v>
      </c>
      <c r="C238" s="171">
        <v>1094</v>
      </c>
      <c r="D238" s="149">
        <v>22</v>
      </c>
      <c r="E238" s="147">
        <v>9.4700000000000006</v>
      </c>
      <c r="F238" s="147">
        <v>208.34</v>
      </c>
      <c r="G238" s="152"/>
      <c r="H238" s="151">
        <f t="shared" si="3"/>
        <v>0</v>
      </c>
      <c r="I238" s="152"/>
      <c r="J238" s="152"/>
      <c r="K238" s="152"/>
    </row>
    <row r="239" spans="1:11" ht="28.9" customHeight="1" x14ac:dyDescent="0.25">
      <c r="A239" s="148" t="s">
        <v>332</v>
      </c>
      <c r="B239" s="148" t="s">
        <v>395</v>
      </c>
      <c r="C239" s="171">
        <v>1141</v>
      </c>
      <c r="D239" s="149">
        <v>1</v>
      </c>
      <c r="E239" s="147">
        <v>22.4</v>
      </c>
      <c r="F239" s="147">
        <v>22.4</v>
      </c>
      <c r="G239" s="152"/>
      <c r="H239" s="151">
        <f t="shared" si="3"/>
        <v>0</v>
      </c>
      <c r="I239" s="152"/>
      <c r="J239" s="152"/>
      <c r="K239" s="152"/>
    </row>
    <row r="240" spans="1:11" ht="28.9" customHeight="1" x14ac:dyDescent="0.25">
      <c r="A240" s="148" t="s">
        <v>332</v>
      </c>
      <c r="B240" s="148" t="s">
        <v>396</v>
      </c>
      <c r="C240" s="171">
        <v>1882</v>
      </c>
      <c r="D240" s="149">
        <v>2</v>
      </c>
      <c r="E240" s="147">
        <v>95</v>
      </c>
      <c r="F240" s="147">
        <v>190</v>
      </c>
      <c r="G240" s="152"/>
      <c r="H240" s="151">
        <f t="shared" si="3"/>
        <v>0</v>
      </c>
      <c r="I240" s="152"/>
      <c r="J240" s="152"/>
      <c r="K240" s="152"/>
    </row>
    <row r="241" spans="1:11" ht="28.9" customHeight="1" x14ac:dyDescent="0.25">
      <c r="A241" s="148" t="s">
        <v>332</v>
      </c>
      <c r="B241" s="148" t="s">
        <v>397</v>
      </c>
      <c r="C241" s="171">
        <v>1033</v>
      </c>
      <c r="D241" s="149">
        <v>59</v>
      </c>
      <c r="E241" s="147">
        <v>11.200000000000005</v>
      </c>
      <c r="F241" s="147">
        <v>660.8000000000003</v>
      </c>
      <c r="G241" s="152"/>
      <c r="H241" s="151">
        <f t="shared" si="3"/>
        <v>0</v>
      </c>
      <c r="I241" s="152"/>
      <c r="J241" s="152"/>
      <c r="K241" s="152"/>
    </row>
    <row r="242" spans="1:11" ht="28.9" customHeight="1" x14ac:dyDescent="0.25">
      <c r="A242" s="148" t="s">
        <v>332</v>
      </c>
      <c r="B242" s="148" t="s">
        <v>398</v>
      </c>
      <c r="C242" s="171">
        <v>1072</v>
      </c>
      <c r="D242" s="149">
        <v>122</v>
      </c>
      <c r="E242" s="147">
        <v>5.46</v>
      </c>
      <c r="F242" s="147">
        <v>666.12</v>
      </c>
      <c r="G242" s="152"/>
      <c r="H242" s="151">
        <f t="shared" si="3"/>
        <v>0</v>
      </c>
      <c r="I242" s="152"/>
      <c r="J242" s="152"/>
      <c r="K242" s="152"/>
    </row>
    <row r="243" spans="1:11" ht="28.9" customHeight="1" x14ac:dyDescent="0.25">
      <c r="A243" s="148" t="s">
        <v>332</v>
      </c>
      <c r="B243" s="148" t="s">
        <v>399</v>
      </c>
      <c r="C243" s="171">
        <v>4179</v>
      </c>
      <c r="D243" s="149">
        <v>35</v>
      </c>
      <c r="E243" s="147">
        <v>105</v>
      </c>
      <c r="F243" s="147">
        <v>3675</v>
      </c>
      <c r="G243" s="152"/>
      <c r="H243" s="151">
        <f t="shared" si="3"/>
        <v>0</v>
      </c>
      <c r="I243" s="152"/>
      <c r="J243" s="152"/>
      <c r="K243" s="152"/>
    </row>
    <row r="244" spans="1:11" ht="28.9" customHeight="1" x14ac:dyDescent="0.25">
      <c r="A244" s="148" t="s">
        <v>332</v>
      </c>
      <c r="B244" s="148" t="s">
        <v>400</v>
      </c>
      <c r="C244" s="171">
        <v>4107</v>
      </c>
      <c r="D244" s="149">
        <v>24</v>
      </c>
      <c r="E244" s="147">
        <v>9.1699999999999982</v>
      </c>
      <c r="F244" s="147">
        <v>220.07999999999996</v>
      </c>
      <c r="G244" s="152"/>
      <c r="H244" s="151">
        <f t="shared" si="3"/>
        <v>0</v>
      </c>
      <c r="I244" s="152"/>
      <c r="J244" s="152"/>
      <c r="K244" s="152"/>
    </row>
    <row r="245" spans="1:11" ht="28.9" customHeight="1" x14ac:dyDescent="0.25">
      <c r="A245" s="148" t="s">
        <v>332</v>
      </c>
      <c r="B245" s="148" t="s">
        <v>401</v>
      </c>
      <c r="C245" s="171">
        <v>4189</v>
      </c>
      <c r="D245" s="149">
        <v>5</v>
      </c>
      <c r="E245" s="147">
        <v>307.29000000000002</v>
      </c>
      <c r="F245" s="147">
        <v>1536.45</v>
      </c>
      <c r="G245" s="152"/>
      <c r="H245" s="151">
        <f t="shared" si="3"/>
        <v>0</v>
      </c>
      <c r="I245" s="152"/>
      <c r="J245" s="152"/>
      <c r="K245" s="152"/>
    </row>
    <row r="246" spans="1:11" ht="28.9" customHeight="1" x14ac:dyDescent="0.25">
      <c r="A246" s="148" t="s">
        <v>332</v>
      </c>
      <c r="B246" s="148" t="s">
        <v>402</v>
      </c>
      <c r="C246" s="171">
        <v>1139</v>
      </c>
      <c r="D246" s="149">
        <v>2</v>
      </c>
      <c r="E246" s="147">
        <v>98.5</v>
      </c>
      <c r="F246" s="147">
        <v>197</v>
      </c>
      <c r="G246" s="152"/>
      <c r="H246" s="151">
        <f t="shared" si="3"/>
        <v>0</v>
      </c>
      <c r="I246" s="152"/>
      <c r="J246" s="152"/>
      <c r="K246" s="152"/>
    </row>
    <row r="247" spans="1:11" ht="28.9" customHeight="1" x14ac:dyDescent="0.25">
      <c r="A247" s="148" t="s">
        <v>332</v>
      </c>
      <c r="B247" s="148" t="s">
        <v>403</v>
      </c>
      <c r="C247" s="171">
        <v>1336</v>
      </c>
      <c r="D247" s="149">
        <v>642</v>
      </c>
      <c r="E247" s="147">
        <v>10.289999999999969</v>
      </c>
      <c r="F247" s="147">
        <v>6606.1799999999803</v>
      </c>
      <c r="G247" s="152"/>
      <c r="H247" s="151">
        <f t="shared" si="3"/>
        <v>0</v>
      </c>
      <c r="I247" s="152"/>
      <c r="J247" s="152"/>
      <c r="K247" s="152"/>
    </row>
    <row r="248" spans="1:11" ht="28.9" customHeight="1" x14ac:dyDescent="0.25">
      <c r="A248" s="148" t="s">
        <v>332</v>
      </c>
      <c r="B248" s="148" t="s">
        <v>404</v>
      </c>
      <c r="C248" s="171">
        <v>1117</v>
      </c>
      <c r="D248" s="149">
        <v>16</v>
      </c>
      <c r="E248" s="147">
        <v>39.31</v>
      </c>
      <c r="F248" s="147">
        <v>628.96</v>
      </c>
      <c r="G248" s="152"/>
      <c r="H248" s="151">
        <f t="shared" si="3"/>
        <v>0</v>
      </c>
      <c r="I248" s="152"/>
      <c r="J248" s="152"/>
      <c r="K248" s="152"/>
    </row>
    <row r="249" spans="1:11" ht="28.9" customHeight="1" x14ac:dyDescent="0.25">
      <c r="A249" s="148" t="s">
        <v>332</v>
      </c>
      <c r="B249" s="148" t="s">
        <v>405</v>
      </c>
      <c r="C249" s="171">
        <v>1127</v>
      </c>
      <c r="D249" s="149">
        <v>435</v>
      </c>
      <c r="E249" s="147">
        <v>38.5</v>
      </c>
      <c r="F249" s="147">
        <v>16747.5</v>
      </c>
      <c r="G249" s="152"/>
      <c r="H249" s="151">
        <f t="shared" si="3"/>
        <v>0</v>
      </c>
      <c r="I249" s="152"/>
      <c r="J249" s="152"/>
      <c r="K249" s="152"/>
    </row>
    <row r="250" spans="1:11" ht="28.9" customHeight="1" x14ac:dyDescent="0.25">
      <c r="A250" s="148" t="s">
        <v>332</v>
      </c>
      <c r="B250" s="148" t="s">
        <v>406</v>
      </c>
      <c r="C250" s="171">
        <v>1115</v>
      </c>
      <c r="D250" s="149">
        <v>419</v>
      </c>
      <c r="E250" s="147">
        <v>36</v>
      </c>
      <c r="F250" s="147">
        <v>15084</v>
      </c>
      <c r="G250" s="152"/>
      <c r="H250" s="151">
        <f t="shared" si="3"/>
        <v>0</v>
      </c>
      <c r="I250" s="152"/>
      <c r="J250" s="152"/>
      <c r="K250" s="152"/>
    </row>
    <row r="251" spans="1:11" ht="28.9" customHeight="1" x14ac:dyDescent="0.25">
      <c r="A251" s="148" t="s">
        <v>332</v>
      </c>
      <c r="B251" s="148" t="s">
        <v>407</v>
      </c>
      <c r="C251" s="171">
        <v>1116</v>
      </c>
      <c r="D251" s="149">
        <v>3</v>
      </c>
      <c r="E251" s="147">
        <v>39.31</v>
      </c>
      <c r="F251" s="147">
        <v>117.93</v>
      </c>
      <c r="G251" s="152"/>
      <c r="H251" s="151">
        <f t="shared" si="3"/>
        <v>0</v>
      </c>
      <c r="I251" s="152"/>
      <c r="J251" s="152"/>
      <c r="K251" s="152"/>
    </row>
    <row r="252" spans="1:11" ht="28.9" customHeight="1" x14ac:dyDescent="0.25">
      <c r="A252" s="148" t="s">
        <v>332</v>
      </c>
      <c r="B252" s="148" t="s">
        <v>408</v>
      </c>
      <c r="C252" s="171">
        <v>4129</v>
      </c>
      <c r="D252" s="149">
        <v>111</v>
      </c>
      <c r="E252" s="147">
        <v>17.5</v>
      </c>
      <c r="F252" s="147">
        <v>1942.5</v>
      </c>
      <c r="G252" s="152"/>
      <c r="H252" s="151">
        <f t="shared" si="3"/>
        <v>0</v>
      </c>
      <c r="I252" s="152"/>
      <c r="J252" s="152"/>
      <c r="K252" s="152"/>
    </row>
    <row r="253" spans="1:11" ht="28.9" customHeight="1" x14ac:dyDescent="0.25">
      <c r="A253" s="148" t="s">
        <v>332</v>
      </c>
      <c r="B253" s="148" t="s">
        <v>409</v>
      </c>
      <c r="C253" s="171">
        <v>3587</v>
      </c>
      <c r="D253" s="149">
        <v>157</v>
      </c>
      <c r="E253" s="147">
        <v>44.369999999999905</v>
      </c>
      <c r="F253" s="147">
        <v>6966.0899999999847</v>
      </c>
      <c r="G253" s="152"/>
      <c r="H253" s="151">
        <f t="shared" si="3"/>
        <v>0</v>
      </c>
      <c r="I253" s="152"/>
      <c r="J253" s="152"/>
      <c r="K253" s="152"/>
    </row>
    <row r="254" spans="1:11" ht="28.9" customHeight="1" x14ac:dyDescent="0.25">
      <c r="A254" s="148" t="s">
        <v>332</v>
      </c>
      <c r="B254" s="148" t="s">
        <v>410</v>
      </c>
      <c r="C254" s="171">
        <v>3590</v>
      </c>
      <c r="D254" s="149">
        <v>652</v>
      </c>
      <c r="E254" s="147">
        <v>7.2399999999998874</v>
      </c>
      <c r="F254" s="147">
        <v>4720.4799999999268</v>
      </c>
      <c r="G254" s="152"/>
      <c r="H254" s="151">
        <f t="shared" si="3"/>
        <v>0</v>
      </c>
      <c r="I254" s="152"/>
      <c r="J254" s="152"/>
      <c r="K254" s="152"/>
    </row>
    <row r="255" spans="1:11" ht="28.9" customHeight="1" x14ac:dyDescent="0.25">
      <c r="A255" s="148" t="s">
        <v>332</v>
      </c>
      <c r="B255" s="148" t="s">
        <v>411</v>
      </c>
      <c r="C255" s="171">
        <v>3599</v>
      </c>
      <c r="D255" s="149">
        <v>31</v>
      </c>
      <c r="E255" s="147">
        <v>32.5</v>
      </c>
      <c r="F255" s="147">
        <v>1007.5</v>
      </c>
      <c r="G255" s="152"/>
      <c r="H255" s="151">
        <f t="shared" si="3"/>
        <v>0</v>
      </c>
      <c r="I255" s="152"/>
      <c r="J255" s="152"/>
      <c r="K255" s="152"/>
    </row>
    <row r="256" spans="1:11" ht="28.9" customHeight="1" x14ac:dyDescent="0.25">
      <c r="A256" s="148" t="s">
        <v>332</v>
      </c>
      <c r="B256" s="148" t="s">
        <v>412</v>
      </c>
      <c r="C256" s="171">
        <v>3598</v>
      </c>
      <c r="D256" s="149">
        <v>703</v>
      </c>
      <c r="E256" s="147">
        <v>17.5</v>
      </c>
      <c r="F256" s="147">
        <v>12302.5</v>
      </c>
      <c r="G256" s="152"/>
      <c r="H256" s="151">
        <f t="shared" si="3"/>
        <v>0</v>
      </c>
      <c r="I256" s="152"/>
      <c r="J256" s="152"/>
      <c r="K256" s="152"/>
    </row>
    <row r="257" spans="1:11" ht="28.9" customHeight="1" x14ac:dyDescent="0.25">
      <c r="A257" s="148" t="s">
        <v>332</v>
      </c>
      <c r="B257" s="148" t="s">
        <v>413</v>
      </c>
      <c r="C257" s="171">
        <v>1311</v>
      </c>
      <c r="D257" s="149">
        <v>4</v>
      </c>
      <c r="E257" s="147">
        <v>4.9400000000000004</v>
      </c>
      <c r="F257" s="147">
        <v>19.760000000000002</v>
      </c>
      <c r="G257" s="152"/>
      <c r="H257" s="151">
        <f t="shared" si="3"/>
        <v>0</v>
      </c>
      <c r="I257" s="152"/>
      <c r="J257" s="152"/>
      <c r="K257" s="152"/>
    </row>
    <row r="258" spans="1:11" ht="28.9" customHeight="1" x14ac:dyDescent="0.25">
      <c r="A258" s="148" t="s">
        <v>414</v>
      </c>
      <c r="B258" s="148" t="s">
        <v>415</v>
      </c>
      <c r="C258" s="171">
        <v>5888</v>
      </c>
      <c r="D258" s="149">
        <v>14</v>
      </c>
      <c r="E258" s="147">
        <v>22.9</v>
      </c>
      <c r="F258" s="147">
        <v>320.59999999999997</v>
      </c>
      <c r="G258" s="152"/>
      <c r="H258" s="151">
        <f t="shared" si="3"/>
        <v>0</v>
      </c>
      <c r="I258" s="152"/>
      <c r="J258" s="152"/>
      <c r="K258" s="152"/>
    </row>
    <row r="259" spans="1:11" ht="28.9" customHeight="1" x14ac:dyDescent="0.25">
      <c r="A259" s="148" t="s">
        <v>414</v>
      </c>
      <c r="B259" s="148" t="s">
        <v>416</v>
      </c>
      <c r="C259" s="171">
        <v>5593</v>
      </c>
      <c r="D259" s="149">
        <v>36</v>
      </c>
      <c r="E259" s="147">
        <v>44.5</v>
      </c>
      <c r="F259" s="147">
        <v>1602</v>
      </c>
      <c r="G259" s="152"/>
      <c r="H259" s="151">
        <f t="shared" si="3"/>
        <v>0</v>
      </c>
      <c r="I259" s="152"/>
      <c r="J259" s="152"/>
      <c r="K259" s="152"/>
    </row>
    <row r="260" spans="1:11" ht="28.9" customHeight="1" x14ac:dyDescent="0.25">
      <c r="A260" s="148" t="s">
        <v>414</v>
      </c>
      <c r="B260" s="148" t="s">
        <v>417</v>
      </c>
      <c r="C260" s="171">
        <v>5150</v>
      </c>
      <c r="D260" s="149">
        <v>152</v>
      </c>
      <c r="E260" s="147">
        <v>5.8999999999999853</v>
      </c>
      <c r="F260" s="147">
        <v>896.79999999999779</v>
      </c>
      <c r="G260" s="152"/>
      <c r="H260" s="151">
        <f t="shared" si="3"/>
        <v>0</v>
      </c>
      <c r="I260" s="152"/>
      <c r="J260" s="152"/>
      <c r="K260" s="152"/>
    </row>
    <row r="261" spans="1:11" ht="28.9" customHeight="1" x14ac:dyDescent="0.25">
      <c r="A261" s="148" t="s">
        <v>414</v>
      </c>
      <c r="B261" s="148" t="s">
        <v>418</v>
      </c>
      <c r="C261" s="171">
        <v>5151</v>
      </c>
      <c r="D261" s="149">
        <v>42</v>
      </c>
      <c r="E261" s="147">
        <v>12.959999999999994</v>
      </c>
      <c r="F261" s="147">
        <v>544.31999999999971</v>
      </c>
      <c r="G261" s="152"/>
      <c r="H261" s="151">
        <f t="shared" si="3"/>
        <v>0</v>
      </c>
      <c r="I261" s="152"/>
      <c r="J261" s="152"/>
      <c r="K261" s="152"/>
    </row>
    <row r="262" spans="1:11" ht="28.9" customHeight="1" x14ac:dyDescent="0.25">
      <c r="A262" s="148" t="s">
        <v>414</v>
      </c>
      <c r="B262" s="148" t="s">
        <v>419</v>
      </c>
      <c r="C262" s="171">
        <v>5091</v>
      </c>
      <c r="D262" s="149">
        <v>16</v>
      </c>
      <c r="E262" s="147">
        <v>84.5</v>
      </c>
      <c r="F262" s="147">
        <v>1352</v>
      </c>
      <c r="G262" s="152"/>
      <c r="H262" s="151">
        <f t="shared" si="3"/>
        <v>0</v>
      </c>
      <c r="I262" s="152"/>
      <c r="J262" s="152"/>
      <c r="K262" s="152"/>
    </row>
    <row r="263" spans="1:11" ht="28.9" customHeight="1" x14ac:dyDescent="0.25">
      <c r="A263" s="148" t="s">
        <v>414</v>
      </c>
      <c r="B263" s="148" t="s">
        <v>420</v>
      </c>
      <c r="C263" s="171">
        <v>5104</v>
      </c>
      <c r="D263" s="149">
        <v>15</v>
      </c>
      <c r="E263" s="147">
        <v>74.5</v>
      </c>
      <c r="F263" s="147">
        <v>1117.5</v>
      </c>
      <c r="G263" s="152"/>
      <c r="H263" s="151">
        <f t="shared" si="3"/>
        <v>0</v>
      </c>
      <c r="I263" s="152"/>
      <c r="J263" s="152"/>
      <c r="K263" s="152"/>
    </row>
    <row r="264" spans="1:11" ht="28.9" customHeight="1" x14ac:dyDescent="0.25">
      <c r="A264" s="148" t="s">
        <v>414</v>
      </c>
      <c r="B264" s="148" t="s">
        <v>421</v>
      </c>
      <c r="C264" s="171">
        <v>5161</v>
      </c>
      <c r="D264" s="149">
        <v>6</v>
      </c>
      <c r="E264" s="147">
        <v>5.71</v>
      </c>
      <c r="F264" s="147">
        <v>34.26</v>
      </c>
      <c r="G264" s="152"/>
      <c r="H264" s="151">
        <f t="shared" si="3"/>
        <v>0</v>
      </c>
      <c r="I264" s="152"/>
      <c r="J264" s="152"/>
      <c r="K264" s="152"/>
    </row>
    <row r="265" spans="1:11" ht="28.9" customHeight="1" x14ac:dyDescent="0.25">
      <c r="A265" s="148" t="s">
        <v>422</v>
      </c>
      <c r="B265" s="148" t="s">
        <v>423</v>
      </c>
      <c r="C265" s="171">
        <v>6206</v>
      </c>
      <c r="D265" s="149">
        <v>38</v>
      </c>
      <c r="E265" s="147">
        <v>45</v>
      </c>
      <c r="F265" s="147">
        <v>1710</v>
      </c>
      <c r="G265" s="152"/>
      <c r="H265" s="151">
        <f t="shared" si="3"/>
        <v>0</v>
      </c>
      <c r="I265" s="152"/>
      <c r="J265" s="152"/>
      <c r="K265" s="152"/>
    </row>
    <row r="266" spans="1:11" ht="28.9" customHeight="1" x14ac:dyDescent="0.25">
      <c r="A266" s="148" t="s">
        <v>422</v>
      </c>
      <c r="B266" s="148" t="s">
        <v>424</v>
      </c>
      <c r="C266" s="171">
        <v>4545</v>
      </c>
      <c r="D266" s="149">
        <v>200</v>
      </c>
      <c r="E266" s="147">
        <v>6.5600000000000014</v>
      </c>
      <c r="F266" s="147">
        <v>1312.0000000000002</v>
      </c>
      <c r="G266" s="152"/>
      <c r="H266" s="151">
        <f t="shared" si="3"/>
        <v>0</v>
      </c>
      <c r="I266" s="152"/>
      <c r="J266" s="152"/>
      <c r="K266" s="152"/>
    </row>
    <row r="267" spans="1:11" ht="28.9" customHeight="1" x14ac:dyDescent="0.25">
      <c r="A267" s="148" t="s">
        <v>422</v>
      </c>
      <c r="B267" s="148" t="s">
        <v>425</v>
      </c>
      <c r="C267" s="171">
        <v>4539</v>
      </c>
      <c r="D267" s="149">
        <v>45</v>
      </c>
      <c r="E267" s="147">
        <v>6.6100000000000012</v>
      </c>
      <c r="F267" s="147">
        <v>297.45000000000005</v>
      </c>
      <c r="G267" s="152"/>
      <c r="H267" s="151">
        <f t="shared" si="3"/>
        <v>0</v>
      </c>
      <c r="I267" s="152"/>
      <c r="J267" s="152"/>
      <c r="K267" s="152"/>
    </row>
    <row r="268" spans="1:11" ht="28.9" customHeight="1" x14ac:dyDescent="0.25">
      <c r="A268" s="148" t="s">
        <v>422</v>
      </c>
      <c r="B268" s="148" t="s">
        <v>426</v>
      </c>
      <c r="C268" s="171">
        <v>4563</v>
      </c>
      <c r="D268" s="149">
        <v>4</v>
      </c>
      <c r="E268" s="147">
        <v>42.5</v>
      </c>
      <c r="F268" s="147">
        <v>170</v>
      </c>
      <c r="G268" s="152"/>
      <c r="H268" s="151">
        <f t="shared" si="3"/>
        <v>0</v>
      </c>
      <c r="I268" s="152"/>
      <c r="J268" s="152"/>
      <c r="K268" s="152"/>
    </row>
    <row r="269" spans="1:11" ht="28.9" customHeight="1" x14ac:dyDescent="0.25">
      <c r="A269" s="148" t="s">
        <v>422</v>
      </c>
      <c r="B269" s="148" t="s">
        <v>427</v>
      </c>
      <c r="C269" s="171">
        <v>4552</v>
      </c>
      <c r="D269" s="149">
        <v>23</v>
      </c>
      <c r="E269" s="147">
        <v>19.899999999999991</v>
      </c>
      <c r="F269" s="147">
        <v>457.69999999999982</v>
      </c>
      <c r="G269" s="152"/>
      <c r="H269" s="151">
        <f t="shared" si="3"/>
        <v>0</v>
      </c>
      <c r="I269" s="152"/>
      <c r="J269" s="152"/>
      <c r="K269" s="152"/>
    </row>
    <row r="270" spans="1:11" ht="28.9" customHeight="1" x14ac:dyDescent="0.25">
      <c r="A270" s="148" t="s">
        <v>422</v>
      </c>
      <c r="B270" s="148" t="s">
        <v>428</v>
      </c>
      <c r="C270" s="171">
        <v>4556</v>
      </c>
      <c r="D270" s="149">
        <v>30</v>
      </c>
      <c r="E270" s="147">
        <v>72.5</v>
      </c>
      <c r="F270" s="147">
        <v>2175</v>
      </c>
      <c r="G270" s="152"/>
      <c r="H270" s="151">
        <f t="shared" si="3"/>
        <v>0</v>
      </c>
      <c r="I270" s="152"/>
      <c r="J270" s="152"/>
      <c r="K270" s="152"/>
    </row>
    <row r="271" spans="1:11" ht="28.9" customHeight="1" x14ac:dyDescent="0.25">
      <c r="A271" s="148" t="s">
        <v>422</v>
      </c>
      <c r="B271" s="148" t="s">
        <v>429</v>
      </c>
      <c r="C271" s="171">
        <v>4558</v>
      </c>
      <c r="D271" s="149">
        <v>1</v>
      </c>
      <c r="E271" s="147">
        <v>32.5</v>
      </c>
      <c r="F271" s="147">
        <v>32.5</v>
      </c>
      <c r="G271" s="152"/>
      <c r="H271" s="151">
        <f t="shared" si="3"/>
        <v>0</v>
      </c>
      <c r="I271" s="152"/>
      <c r="J271" s="152"/>
      <c r="K271" s="152"/>
    </row>
    <row r="272" spans="1:11" ht="28.9" customHeight="1" x14ac:dyDescent="0.25">
      <c r="A272" s="148" t="s">
        <v>422</v>
      </c>
      <c r="B272" s="148" t="s">
        <v>430</v>
      </c>
      <c r="C272" s="171">
        <v>4564</v>
      </c>
      <c r="D272" s="149">
        <v>4</v>
      </c>
      <c r="E272" s="147">
        <v>42.5</v>
      </c>
      <c r="F272" s="147">
        <v>170</v>
      </c>
      <c r="G272" s="152"/>
      <c r="H272" s="151">
        <f t="shared" si="3"/>
        <v>0</v>
      </c>
      <c r="I272" s="152"/>
      <c r="J272" s="152"/>
      <c r="K272" s="152"/>
    </row>
    <row r="273" spans="1:11" ht="28.9" customHeight="1" x14ac:dyDescent="0.25">
      <c r="A273" s="148" t="s">
        <v>422</v>
      </c>
      <c r="B273" s="148" t="s">
        <v>431</v>
      </c>
      <c r="C273" s="171">
        <v>4553</v>
      </c>
      <c r="D273" s="149">
        <v>21</v>
      </c>
      <c r="E273" s="147">
        <v>19.899999999999995</v>
      </c>
      <c r="F273" s="147">
        <v>417.89999999999992</v>
      </c>
      <c r="G273" s="152"/>
      <c r="H273" s="151">
        <f t="shared" si="3"/>
        <v>0</v>
      </c>
      <c r="I273" s="152"/>
      <c r="J273" s="152"/>
      <c r="K273" s="152"/>
    </row>
    <row r="274" spans="1:11" ht="28.9" customHeight="1" x14ac:dyDescent="0.25">
      <c r="A274" s="148" t="s">
        <v>422</v>
      </c>
      <c r="B274" s="148" t="s">
        <v>432</v>
      </c>
      <c r="C274" s="171">
        <v>4557</v>
      </c>
      <c r="D274" s="149">
        <v>32</v>
      </c>
      <c r="E274" s="147">
        <v>77.5</v>
      </c>
      <c r="F274" s="147">
        <v>2480</v>
      </c>
      <c r="G274" s="152"/>
      <c r="H274" s="151">
        <f t="shared" si="3"/>
        <v>0</v>
      </c>
      <c r="I274" s="152"/>
      <c r="J274" s="152"/>
      <c r="K274" s="152"/>
    </row>
    <row r="275" spans="1:11" ht="28.9" customHeight="1" x14ac:dyDescent="0.25">
      <c r="A275" s="148" t="s">
        <v>422</v>
      </c>
      <c r="B275" s="148" t="s">
        <v>433</v>
      </c>
      <c r="C275" s="171">
        <v>4559</v>
      </c>
      <c r="D275" s="149">
        <v>1</v>
      </c>
      <c r="E275" s="147">
        <v>32.5</v>
      </c>
      <c r="F275" s="147">
        <v>32.5</v>
      </c>
      <c r="G275" s="152"/>
      <c r="H275" s="151">
        <f t="shared" si="3"/>
        <v>0</v>
      </c>
      <c r="I275" s="152"/>
      <c r="J275" s="152"/>
      <c r="K275" s="152"/>
    </row>
    <row r="276" spans="1:11" ht="28.9" customHeight="1" x14ac:dyDescent="0.25">
      <c r="A276" s="148" t="s">
        <v>422</v>
      </c>
      <c r="B276" s="148" t="s">
        <v>434</v>
      </c>
      <c r="C276" s="171">
        <v>6123</v>
      </c>
      <c r="D276" s="149">
        <v>10</v>
      </c>
      <c r="E276" s="147">
        <v>84.069999999999979</v>
      </c>
      <c r="F276" s="147">
        <v>840.69999999999982</v>
      </c>
      <c r="G276" s="152"/>
      <c r="H276" s="151">
        <f t="shared" ref="H276:H339" si="4">G276*D276</f>
        <v>0</v>
      </c>
      <c r="I276" s="152"/>
      <c r="J276" s="152"/>
      <c r="K276" s="152"/>
    </row>
    <row r="277" spans="1:11" ht="28.9" customHeight="1" x14ac:dyDescent="0.25">
      <c r="A277" s="148" t="s">
        <v>422</v>
      </c>
      <c r="B277" s="148" t="s">
        <v>435</v>
      </c>
      <c r="C277" s="171">
        <v>6330</v>
      </c>
      <c r="D277" s="149">
        <v>2</v>
      </c>
      <c r="E277" s="147">
        <v>30.83</v>
      </c>
      <c r="F277" s="147">
        <v>61.66</v>
      </c>
      <c r="G277" s="152"/>
      <c r="H277" s="151">
        <f t="shared" si="4"/>
        <v>0</v>
      </c>
      <c r="I277" s="152"/>
      <c r="J277" s="152"/>
      <c r="K277" s="152"/>
    </row>
    <row r="278" spans="1:11" ht="28.9" customHeight="1" x14ac:dyDescent="0.25">
      <c r="A278" s="148" t="s">
        <v>436</v>
      </c>
      <c r="B278" s="148" t="s">
        <v>437</v>
      </c>
      <c r="C278" s="171">
        <v>3224</v>
      </c>
      <c r="D278" s="149">
        <v>30</v>
      </c>
      <c r="E278" s="147">
        <v>9.6299999999999972</v>
      </c>
      <c r="F278" s="147">
        <v>288.89999999999992</v>
      </c>
      <c r="G278" s="152"/>
      <c r="H278" s="151">
        <f t="shared" si="4"/>
        <v>0</v>
      </c>
      <c r="I278" s="152"/>
      <c r="J278" s="152"/>
      <c r="K278" s="152"/>
    </row>
    <row r="279" spans="1:11" ht="28.9" customHeight="1" x14ac:dyDescent="0.25">
      <c r="A279" s="148" t="s">
        <v>436</v>
      </c>
      <c r="B279" s="148" t="s">
        <v>438</v>
      </c>
      <c r="C279" s="171">
        <v>3129</v>
      </c>
      <c r="D279" s="149">
        <v>6</v>
      </c>
      <c r="E279" s="147">
        <v>39.5</v>
      </c>
      <c r="F279" s="147">
        <v>237</v>
      </c>
      <c r="G279" s="152"/>
      <c r="H279" s="151">
        <f t="shared" si="4"/>
        <v>0</v>
      </c>
      <c r="I279" s="152"/>
      <c r="J279" s="152"/>
      <c r="K279" s="152"/>
    </row>
    <row r="280" spans="1:11" ht="28.9" customHeight="1" x14ac:dyDescent="0.25">
      <c r="A280" s="148" t="s">
        <v>436</v>
      </c>
      <c r="B280" s="148" t="s">
        <v>439</v>
      </c>
      <c r="C280" s="171">
        <v>3139</v>
      </c>
      <c r="D280" s="149">
        <v>15</v>
      </c>
      <c r="E280" s="147">
        <v>39.5</v>
      </c>
      <c r="F280" s="147">
        <v>592.5</v>
      </c>
      <c r="G280" s="152"/>
      <c r="H280" s="151">
        <f t="shared" si="4"/>
        <v>0</v>
      </c>
      <c r="I280" s="152"/>
      <c r="J280" s="152"/>
      <c r="K280" s="152"/>
    </row>
    <row r="281" spans="1:11" ht="28.9" customHeight="1" x14ac:dyDescent="0.25">
      <c r="A281" s="148" t="s">
        <v>436</v>
      </c>
      <c r="B281" s="148" t="s">
        <v>440</v>
      </c>
      <c r="C281" s="171">
        <v>3689</v>
      </c>
      <c r="D281" s="149">
        <v>73</v>
      </c>
      <c r="E281" s="147">
        <v>42</v>
      </c>
      <c r="F281" s="147">
        <v>3066</v>
      </c>
      <c r="G281" s="152"/>
      <c r="H281" s="151">
        <f t="shared" si="4"/>
        <v>0</v>
      </c>
      <c r="I281" s="152"/>
      <c r="J281" s="152"/>
      <c r="K281" s="152"/>
    </row>
    <row r="282" spans="1:11" ht="28.9" customHeight="1" x14ac:dyDescent="0.25">
      <c r="A282" s="148" t="s">
        <v>436</v>
      </c>
      <c r="B282" s="148" t="s">
        <v>441</v>
      </c>
      <c r="C282" s="171">
        <v>4203</v>
      </c>
      <c r="D282" s="149">
        <v>2</v>
      </c>
      <c r="E282" s="147">
        <v>7.2</v>
      </c>
      <c r="F282" s="147">
        <v>14.4</v>
      </c>
      <c r="G282" s="152"/>
      <c r="H282" s="151">
        <f t="shared" si="4"/>
        <v>0</v>
      </c>
      <c r="I282" s="152"/>
      <c r="J282" s="152"/>
      <c r="K282" s="152"/>
    </row>
    <row r="283" spans="1:11" ht="28.9" customHeight="1" x14ac:dyDescent="0.25">
      <c r="A283" s="148" t="s">
        <v>436</v>
      </c>
      <c r="B283" s="148" t="s">
        <v>442</v>
      </c>
      <c r="C283" s="171">
        <v>3260</v>
      </c>
      <c r="D283" s="149">
        <v>93</v>
      </c>
      <c r="E283" s="147">
        <v>11.5</v>
      </c>
      <c r="F283" s="147">
        <v>1069.5</v>
      </c>
      <c r="G283" s="152"/>
      <c r="H283" s="151">
        <f t="shared" si="4"/>
        <v>0</v>
      </c>
      <c r="I283" s="152"/>
      <c r="J283" s="152"/>
      <c r="K283" s="152"/>
    </row>
    <row r="284" spans="1:11" ht="28.9" customHeight="1" x14ac:dyDescent="0.25">
      <c r="A284" s="148" t="s">
        <v>436</v>
      </c>
      <c r="B284" s="148" t="s">
        <v>443</v>
      </c>
      <c r="C284" s="171">
        <v>1123</v>
      </c>
      <c r="D284" s="149">
        <v>346</v>
      </c>
      <c r="E284" s="147">
        <v>23.329999999999941</v>
      </c>
      <c r="F284" s="147">
        <v>8072.1799999999794</v>
      </c>
      <c r="G284" s="152"/>
      <c r="H284" s="151">
        <f t="shared" si="4"/>
        <v>0</v>
      </c>
      <c r="I284" s="152"/>
      <c r="J284" s="152"/>
      <c r="K284" s="152"/>
    </row>
    <row r="285" spans="1:11" ht="28.9" customHeight="1" x14ac:dyDescent="0.25">
      <c r="A285" s="148" t="s">
        <v>436</v>
      </c>
      <c r="B285" s="148" t="s">
        <v>444</v>
      </c>
      <c r="C285" s="171">
        <v>3222</v>
      </c>
      <c r="D285" s="149">
        <v>115</v>
      </c>
      <c r="E285" s="147">
        <v>8.1299999999999972</v>
      </c>
      <c r="F285" s="147">
        <v>934.9499999999997</v>
      </c>
      <c r="G285" s="152"/>
      <c r="H285" s="151">
        <f t="shared" si="4"/>
        <v>0</v>
      </c>
      <c r="I285" s="152"/>
      <c r="J285" s="152"/>
      <c r="K285" s="152"/>
    </row>
    <row r="286" spans="1:11" ht="28.9" customHeight="1" x14ac:dyDescent="0.25">
      <c r="A286" s="148" t="s">
        <v>436</v>
      </c>
      <c r="B286" s="148" t="s">
        <v>445</v>
      </c>
      <c r="C286" s="171">
        <v>3235</v>
      </c>
      <c r="D286" s="149">
        <v>4</v>
      </c>
      <c r="E286" s="147">
        <v>58.5</v>
      </c>
      <c r="F286" s="147">
        <v>234</v>
      </c>
      <c r="G286" s="152"/>
      <c r="H286" s="151">
        <f t="shared" si="4"/>
        <v>0</v>
      </c>
      <c r="I286" s="152"/>
      <c r="J286" s="152"/>
      <c r="K286" s="152"/>
    </row>
    <row r="287" spans="1:11" ht="28.9" customHeight="1" x14ac:dyDescent="0.25">
      <c r="A287" s="148" t="s">
        <v>436</v>
      </c>
      <c r="B287" s="148" t="s">
        <v>446</v>
      </c>
      <c r="C287" s="171">
        <v>3250</v>
      </c>
      <c r="D287" s="149">
        <v>15</v>
      </c>
      <c r="E287" s="147">
        <v>48.5</v>
      </c>
      <c r="F287" s="147">
        <v>727.5</v>
      </c>
      <c r="G287" s="152"/>
      <c r="H287" s="151">
        <f t="shared" si="4"/>
        <v>0</v>
      </c>
      <c r="I287" s="152"/>
      <c r="J287" s="152"/>
      <c r="K287" s="152"/>
    </row>
    <row r="288" spans="1:11" ht="28.9" customHeight="1" x14ac:dyDescent="0.25">
      <c r="A288" s="148" t="s">
        <v>436</v>
      </c>
      <c r="B288" s="148" t="s">
        <v>447</v>
      </c>
      <c r="C288" s="171">
        <v>3251</v>
      </c>
      <c r="D288" s="149">
        <v>23</v>
      </c>
      <c r="E288" s="147">
        <v>48.5</v>
      </c>
      <c r="F288" s="147">
        <v>1115.5</v>
      </c>
      <c r="G288" s="152"/>
      <c r="H288" s="151">
        <f t="shared" si="4"/>
        <v>0</v>
      </c>
      <c r="I288" s="152"/>
      <c r="J288" s="152"/>
      <c r="K288" s="152"/>
    </row>
    <row r="289" spans="1:11" ht="28.9" customHeight="1" x14ac:dyDescent="0.25">
      <c r="A289" s="148" t="s">
        <v>436</v>
      </c>
      <c r="B289" s="148" t="s">
        <v>448</v>
      </c>
      <c r="C289" s="171">
        <v>3144</v>
      </c>
      <c r="D289" s="149">
        <v>396</v>
      </c>
      <c r="E289" s="147">
        <v>4.9500000000000286</v>
      </c>
      <c r="F289" s="147">
        <v>1960.2000000000114</v>
      </c>
      <c r="G289" s="152"/>
      <c r="H289" s="151">
        <f t="shared" si="4"/>
        <v>0</v>
      </c>
      <c r="I289" s="152"/>
      <c r="J289" s="152"/>
      <c r="K289" s="152"/>
    </row>
    <row r="290" spans="1:11" ht="28.9" customHeight="1" x14ac:dyDescent="0.25">
      <c r="A290" s="148" t="s">
        <v>436</v>
      </c>
      <c r="B290" s="148" t="s">
        <v>449</v>
      </c>
      <c r="C290" s="171">
        <v>3128</v>
      </c>
      <c r="D290" s="149">
        <v>134</v>
      </c>
      <c r="E290" s="147">
        <v>3.5899999999999941</v>
      </c>
      <c r="F290" s="147">
        <v>481.05999999999921</v>
      </c>
      <c r="G290" s="152"/>
      <c r="H290" s="151">
        <f t="shared" si="4"/>
        <v>0</v>
      </c>
      <c r="I290" s="152"/>
      <c r="J290" s="152"/>
      <c r="K290" s="152"/>
    </row>
    <row r="291" spans="1:11" ht="28.9" customHeight="1" x14ac:dyDescent="0.25">
      <c r="A291" s="148" t="s">
        <v>436</v>
      </c>
      <c r="B291" s="148" t="s">
        <v>450</v>
      </c>
      <c r="C291" s="171">
        <v>3252</v>
      </c>
      <c r="D291" s="149">
        <v>12</v>
      </c>
      <c r="E291" s="147">
        <v>82.5</v>
      </c>
      <c r="F291" s="147">
        <v>990</v>
      </c>
      <c r="G291" s="152"/>
      <c r="H291" s="151">
        <f t="shared" si="4"/>
        <v>0</v>
      </c>
      <c r="I291" s="152"/>
      <c r="J291" s="152"/>
      <c r="K291" s="152"/>
    </row>
    <row r="292" spans="1:11" ht="28.9" customHeight="1" x14ac:dyDescent="0.25">
      <c r="A292" s="148" t="s">
        <v>436</v>
      </c>
      <c r="B292" s="148" t="s">
        <v>451</v>
      </c>
      <c r="C292" s="171">
        <v>3032</v>
      </c>
      <c r="D292" s="149">
        <v>31</v>
      </c>
      <c r="E292" s="147">
        <v>5.6800000000000042</v>
      </c>
      <c r="F292" s="147">
        <v>176.08000000000013</v>
      </c>
      <c r="G292" s="152"/>
      <c r="H292" s="151">
        <f t="shared" si="4"/>
        <v>0</v>
      </c>
      <c r="I292" s="152"/>
      <c r="J292" s="152"/>
      <c r="K292" s="152"/>
    </row>
    <row r="293" spans="1:11" ht="28.9" customHeight="1" x14ac:dyDescent="0.25">
      <c r="A293" s="148" t="s">
        <v>436</v>
      </c>
      <c r="B293" s="148" t="s">
        <v>452</v>
      </c>
      <c r="C293" s="171">
        <v>3080</v>
      </c>
      <c r="D293" s="149">
        <v>101</v>
      </c>
      <c r="E293" s="147">
        <v>13.5</v>
      </c>
      <c r="F293" s="147">
        <v>1363.5</v>
      </c>
      <c r="G293" s="152"/>
      <c r="H293" s="151">
        <f t="shared" si="4"/>
        <v>0</v>
      </c>
      <c r="I293" s="152"/>
      <c r="J293" s="152"/>
      <c r="K293" s="152"/>
    </row>
    <row r="294" spans="1:11" ht="28.9" customHeight="1" x14ac:dyDescent="0.25">
      <c r="A294" s="148" t="s">
        <v>436</v>
      </c>
      <c r="B294" s="148" t="s">
        <v>453</v>
      </c>
      <c r="C294" s="171">
        <v>3053</v>
      </c>
      <c r="D294" s="149">
        <v>3</v>
      </c>
      <c r="E294" s="147">
        <v>165</v>
      </c>
      <c r="F294" s="147">
        <v>495</v>
      </c>
      <c r="G294" s="152"/>
      <c r="H294" s="151">
        <f t="shared" si="4"/>
        <v>0</v>
      </c>
      <c r="I294" s="152"/>
      <c r="J294" s="152"/>
      <c r="K294" s="152"/>
    </row>
    <row r="295" spans="1:11" ht="28.9" customHeight="1" x14ac:dyDescent="0.25">
      <c r="A295" s="148" t="s">
        <v>436</v>
      </c>
      <c r="B295" s="148" t="s">
        <v>454</v>
      </c>
      <c r="C295" s="171">
        <v>3089</v>
      </c>
      <c r="D295" s="149">
        <v>1</v>
      </c>
      <c r="E295" s="147">
        <v>75.52</v>
      </c>
      <c r="F295" s="147">
        <v>75.52</v>
      </c>
      <c r="G295" s="152"/>
      <c r="H295" s="151">
        <f t="shared" si="4"/>
        <v>0</v>
      </c>
      <c r="I295" s="152"/>
      <c r="J295" s="152"/>
      <c r="K295" s="152"/>
    </row>
    <row r="296" spans="1:11" ht="28.9" customHeight="1" x14ac:dyDescent="0.25">
      <c r="A296" s="148" t="s">
        <v>436</v>
      </c>
      <c r="B296" s="148" t="s">
        <v>455</v>
      </c>
      <c r="C296" s="171">
        <v>3167</v>
      </c>
      <c r="D296" s="149">
        <v>5</v>
      </c>
      <c r="E296" s="147">
        <v>122.72999999999999</v>
      </c>
      <c r="F296" s="147">
        <v>613.65</v>
      </c>
      <c r="G296" s="152"/>
      <c r="H296" s="151">
        <f t="shared" si="4"/>
        <v>0</v>
      </c>
      <c r="I296" s="152"/>
      <c r="J296" s="152"/>
      <c r="K296" s="152"/>
    </row>
    <row r="297" spans="1:11" ht="28.9" customHeight="1" x14ac:dyDescent="0.25">
      <c r="A297" s="148" t="s">
        <v>436</v>
      </c>
      <c r="B297" s="148" t="s">
        <v>456</v>
      </c>
      <c r="C297" s="171">
        <v>3246</v>
      </c>
      <c r="D297" s="149">
        <v>10</v>
      </c>
      <c r="E297" s="147">
        <v>144</v>
      </c>
      <c r="F297" s="147">
        <v>1440</v>
      </c>
      <c r="G297" s="152"/>
      <c r="H297" s="151">
        <f t="shared" si="4"/>
        <v>0</v>
      </c>
      <c r="I297" s="152"/>
      <c r="J297" s="152"/>
      <c r="K297" s="152"/>
    </row>
    <row r="298" spans="1:11" ht="28.9" customHeight="1" x14ac:dyDescent="0.25">
      <c r="A298" s="148" t="s">
        <v>436</v>
      </c>
      <c r="B298" s="148" t="s">
        <v>457</v>
      </c>
      <c r="C298" s="171">
        <v>3999</v>
      </c>
      <c r="D298" s="149">
        <v>102</v>
      </c>
      <c r="E298" s="147">
        <v>23.5</v>
      </c>
      <c r="F298" s="147">
        <v>2397</v>
      </c>
      <c r="G298" s="152"/>
      <c r="H298" s="151">
        <f t="shared" si="4"/>
        <v>0</v>
      </c>
      <c r="I298" s="152"/>
      <c r="J298" s="152"/>
      <c r="K298" s="152"/>
    </row>
    <row r="299" spans="1:11" ht="28.9" customHeight="1" x14ac:dyDescent="0.25">
      <c r="A299" s="148" t="s">
        <v>436</v>
      </c>
      <c r="B299" s="148" t="s">
        <v>458</v>
      </c>
      <c r="C299" s="171">
        <v>3059</v>
      </c>
      <c r="D299" s="149">
        <v>72</v>
      </c>
      <c r="E299" s="147">
        <v>12.940000000000024</v>
      </c>
      <c r="F299" s="147">
        <v>931.68000000000177</v>
      </c>
      <c r="G299" s="152"/>
      <c r="H299" s="151">
        <f t="shared" si="4"/>
        <v>0</v>
      </c>
      <c r="I299" s="152"/>
      <c r="J299" s="152"/>
      <c r="K299" s="152"/>
    </row>
    <row r="300" spans="1:11" ht="28.9" customHeight="1" x14ac:dyDescent="0.25">
      <c r="A300" s="148" t="s">
        <v>436</v>
      </c>
      <c r="B300" s="148" t="s">
        <v>459</v>
      </c>
      <c r="C300" s="171">
        <v>3691</v>
      </c>
      <c r="D300" s="149">
        <v>150</v>
      </c>
      <c r="E300" s="147">
        <v>9.5</v>
      </c>
      <c r="F300" s="147">
        <v>1425</v>
      </c>
      <c r="G300" s="152"/>
      <c r="H300" s="151">
        <f t="shared" si="4"/>
        <v>0</v>
      </c>
      <c r="I300" s="152"/>
      <c r="J300" s="152"/>
      <c r="K300" s="152"/>
    </row>
    <row r="301" spans="1:11" ht="28.9" customHeight="1" x14ac:dyDescent="0.25">
      <c r="A301" s="148" t="s">
        <v>436</v>
      </c>
      <c r="B301" s="148" t="s">
        <v>460</v>
      </c>
      <c r="C301" s="171">
        <v>3420</v>
      </c>
      <c r="D301" s="149">
        <v>81</v>
      </c>
      <c r="E301" s="147">
        <v>24.5</v>
      </c>
      <c r="F301" s="147">
        <v>1984.5</v>
      </c>
      <c r="G301" s="152"/>
      <c r="H301" s="151">
        <f t="shared" si="4"/>
        <v>0</v>
      </c>
      <c r="I301" s="152"/>
      <c r="J301" s="152"/>
      <c r="K301" s="152"/>
    </row>
    <row r="302" spans="1:11" ht="28.9" customHeight="1" x14ac:dyDescent="0.25">
      <c r="A302" s="148" t="s">
        <v>436</v>
      </c>
      <c r="B302" s="148" t="s">
        <v>461</v>
      </c>
      <c r="C302" s="171">
        <v>3410</v>
      </c>
      <c r="D302" s="149">
        <v>121</v>
      </c>
      <c r="E302" s="147">
        <v>14.950000000000006</v>
      </c>
      <c r="F302" s="147">
        <v>1808.9500000000007</v>
      </c>
      <c r="G302" s="152"/>
      <c r="H302" s="151">
        <f t="shared" si="4"/>
        <v>0</v>
      </c>
      <c r="I302" s="152"/>
      <c r="J302" s="152"/>
      <c r="K302" s="152"/>
    </row>
    <row r="303" spans="1:11" ht="28.9" customHeight="1" x14ac:dyDescent="0.25">
      <c r="A303" s="148" t="s">
        <v>436</v>
      </c>
      <c r="B303" s="148" t="s">
        <v>462</v>
      </c>
      <c r="C303" s="171">
        <v>3416</v>
      </c>
      <c r="D303" s="149">
        <v>58</v>
      </c>
      <c r="E303" s="147">
        <v>24.5</v>
      </c>
      <c r="F303" s="147">
        <v>1421</v>
      </c>
      <c r="G303" s="152"/>
      <c r="H303" s="151">
        <f t="shared" si="4"/>
        <v>0</v>
      </c>
      <c r="I303" s="152"/>
      <c r="J303" s="152"/>
      <c r="K303" s="152"/>
    </row>
    <row r="304" spans="1:11" ht="28.9" customHeight="1" x14ac:dyDescent="0.25">
      <c r="A304" s="148" t="s">
        <v>436</v>
      </c>
      <c r="B304" s="148" t="s">
        <v>463</v>
      </c>
      <c r="C304" s="171">
        <v>3611</v>
      </c>
      <c r="D304" s="149">
        <v>83</v>
      </c>
      <c r="E304" s="147">
        <v>8.3300000000000072</v>
      </c>
      <c r="F304" s="147">
        <v>691.39000000000055</v>
      </c>
      <c r="G304" s="152"/>
      <c r="H304" s="151">
        <f t="shared" si="4"/>
        <v>0</v>
      </c>
      <c r="I304" s="152"/>
      <c r="J304" s="152"/>
      <c r="K304" s="152"/>
    </row>
    <row r="305" spans="1:11" ht="28.9" customHeight="1" x14ac:dyDescent="0.25">
      <c r="A305" s="148" t="s">
        <v>436</v>
      </c>
      <c r="B305" s="148" t="s">
        <v>464</v>
      </c>
      <c r="C305" s="171">
        <v>3640</v>
      </c>
      <c r="D305" s="149">
        <v>29</v>
      </c>
      <c r="E305" s="147">
        <v>6.4399999999999986</v>
      </c>
      <c r="F305" s="147">
        <v>186.75999999999996</v>
      </c>
      <c r="G305" s="152"/>
      <c r="H305" s="151">
        <f t="shared" si="4"/>
        <v>0</v>
      </c>
      <c r="I305" s="152"/>
      <c r="J305" s="152"/>
      <c r="K305" s="152"/>
    </row>
    <row r="306" spans="1:11" ht="28.9" customHeight="1" x14ac:dyDescent="0.25">
      <c r="A306" s="148" t="s">
        <v>436</v>
      </c>
      <c r="B306" s="148" t="s">
        <v>465</v>
      </c>
      <c r="C306" s="171">
        <v>3058</v>
      </c>
      <c r="D306" s="149">
        <v>93</v>
      </c>
      <c r="E306" s="147">
        <v>19.5</v>
      </c>
      <c r="F306" s="147">
        <v>1813.5</v>
      </c>
      <c r="G306" s="152"/>
      <c r="H306" s="151">
        <f t="shared" si="4"/>
        <v>0</v>
      </c>
      <c r="I306" s="152"/>
      <c r="J306" s="152"/>
      <c r="K306" s="152"/>
    </row>
    <row r="307" spans="1:11" ht="28.9" customHeight="1" x14ac:dyDescent="0.25">
      <c r="A307" s="148" t="s">
        <v>436</v>
      </c>
      <c r="B307" s="148" t="s">
        <v>466</v>
      </c>
      <c r="C307" s="171">
        <v>3348</v>
      </c>
      <c r="D307" s="149">
        <v>17</v>
      </c>
      <c r="E307" s="147">
        <v>19.5</v>
      </c>
      <c r="F307" s="147">
        <v>331.5</v>
      </c>
      <c r="G307" s="152"/>
      <c r="H307" s="151">
        <f t="shared" si="4"/>
        <v>0</v>
      </c>
      <c r="I307" s="152"/>
      <c r="J307" s="152"/>
      <c r="K307" s="152"/>
    </row>
    <row r="308" spans="1:11" ht="28.9" customHeight="1" x14ac:dyDescent="0.25">
      <c r="A308" s="148" t="s">
        <v>436</v>
      </c>
      <c r="B308" s="148" t="s">
        <v>467</v>
      </c>
      <c r="C308" s="171">
        <v>3307</v>
      </c>
      <c r="D308" s="149">
        <v>118</v>
      </c>
      <c r="E308" s="147">
        <v>35.019999999999989</v>
      </c>
      <c r="F308" s="147">
        <v>4132.3599999999988</v>
      </c>
      <c r="G308" s="152"/>
      <c r="H308" s="151">
        <f t="shared" si="4"/>
        <v>0</v>
      </c>
      <c r="I308" s="152"/>
      <c r="J308" s="152"/>
      <c r="K308" s="152"/>
    </row>
    <row r="309" spans="1:11" ht="28.9" customHeight="1" x14ac:dyDescent="0.25">
      <c r="A309" s="148" t="s">
        <v>436</v>
      </c>
      <c r="B309" s="148" t="s">
        <v>468</v>
      </c>
      <c r="C309" s="171">
        <v>3605</v>
      </c>
      <c r="D309" s="149">
        <v>14</v>
      </c>
      <c r="E309" s="147">
        <v>5.47</v>
      </c>
      <c r="F309" s="147">
        <v>76.58</v>
      </c>
      <c r="G309" s="152"/>
      <c r="H309" s="151">
        <f t="shared" si="4"/>
        <v>0</v>
      </c>
      <c r="I309" s="152"/>
      <c r="J309" s="152"/>
      <c r="K309" s="152"/>
    </row>
    <row r="310" spans="1:11" ht="28.9" customHeight="1" x14ac:dyDescent="0.25">
      <c r="A310" s="148" t="s">
        <v>436</v>
      </c>
      <c r="B310" s="148" t="s">
        <v>469</v>
      </c>
      <c r="C310" s="171">
        <v>3241</v>
      </c>
      <c r="D310" s="149">
        <v>200</v>
      </c>
      <c r="E310" s="147">
        <v>4.5999999999999552</v>
      </c>
      <c r="F310" s="147">
        <v>919.99999999999102</v>
      </c>
      <c r="G310" s="152"/>
      <c r="H310" s="151">
        <f t="shared" si="4"/>
        <v>0</v>
      </c>
      <c r="I310" s="152"/>
      <c r="J310" s="152"/>
      <c r="K310" s="152"/>
    </row>
    <row r="311" spans="1:11" ht="28.9" customHeight="1" x14ac:dyDescent="0.25">
      <c r="A311" s="148" t="s">
        <v>436</v>
      </c>
      <c r="B311" s="148" t="s">
        <v>470</v>
      </c>
      <c r="C311" s="171">
        <v>3012</v>
      </c>
      <c r="D311" s="149">
        <v>62</v>
      </c>
      <c r="E311" s="147">
        <v>17.5</v>
      </c>
      <c r="F311" s="147">
        <v>1085</v>
      </c>
      <c r="G311" s="152"/>
      <c r="H311" s="151">
        <f t="shared" si="4"/>
        <v>0</v>
      </c>
      <c r="I311" s="152"/>
      <c r="J311" s="152"/>
      <c r="K311" s="152"/>
    </row>
    <row r="312" spans="1:11" ht="28.9" customHeight="1" x14ac:dyDescent="0.25">
      <c r="A312" s="148" t="s">
        <v>436</v>
      </c>
      <c r="B312" s="148" t="s">
        <v>471</v>
      </c>
      <c r="C312" s="171">
        <v>3454</v>
      </c>
      <c r="D312" s="149">
        <v>8</v>
      </c>
      <c r="E312" s="147">
        <v>9.4099999999999984</v>
      </c>
      <c r="F312" s="147">
        <v>75.279999999999987</v>
      </c>
      <c r="G312" s="152"/>
      <c r="H312" s="151">
        <f t="shared" si="4"/>
        <v>0</v>
      </c>
      <c r="I312" s="152"/>
      <c r="J312" s="152"/>
      <c r="K312" s="152"/>
    </row>
    <row r="313" spans="1:11" ht="28.9" customHeight="1" x14ac:dyDescent="0.25">
      <c r="A313" s="148" t="s">
        <v>436</v>
      </c>
      <c r="B313" s="148" t="s">
        <v>472</v>
      </c>
      <c r="C313" s="171">
        <v>3447</v>
      </c>
      <c r="D313" s="149">
        <v>280</v>
      </c>
      <c r="E313" s="147">
        <v>7.5</v>
      </c>
      <c r="F313" s="147">
        <v>2100</v>
      </c>
      <c r="G313" s="152"/>
      <c r="H313" s="151">
        <f t="shared" si="4"/>
        <v>0</v>
      </c>
      <c r="I313" s="152"/>
      <c r="J313" s="152"/>
      <c r="K313" s="152"/>
    </row>
    <row r="314" spans="1:11" ht="28.9" customHeight="1" x14ac:dyDescent="0.25">
      <c r="A314" s="148" t="s">
        <v>436</v>
      </c>
      <c r="B314" s="148" t="s">
        <v>473</v>
      </c>
      <c r="C314" s="171">
        <v>3195</v>
      </c>
      <c r="D314" s="149">
        <v>46</v>
      </c>
      <c r="E314" s="147">
        <v>43.109999999999964</v>
      </c>
      <c r="F314" s="147">
        <v>1983.0599999999984</v>
      </c>
      <c r="G314" s="152"/>
      <c r="H314" s="151">
        <f t="shared" si="4"/>
        <v>0</v>
      </c>
      <c r="I314" s="152"/>
      <c r="J314" s="152"/>
      <c r="K314" s="152"/>
    </row>
    <row r="315" spans="1:11" ht="28.9" customHeight="1" x14ac:dyDescent="0.25">
      <c r="A315" s="148" t="s">
        <v>436</v>
      </c>
      <c r="B315" s="148" t="s">
        <v>474</v>
      </c>
      <c r="C315" s="171">
        <v>3016</v>
      </c>
      <c r="D315" s="149">
        <v>4</v>
      </c>
      <c r="E315" s="147">
        <v>59.5</v>
      </c>
      <c r="F315" s="147">
        <v>238</v>
      </c>
      <c r="G315" s="152"/>
      <c r="H315" s="151">
        <f t="shared" si="4"/>
        <v>0</v>
      </c>
      <c r="I315" s="152"/>
      <c r="J315" s="152"/>
      <c r="K315" s="152"/>
    </row>
    <row r="316" spans="1:11" ht="28.9" customHeight="1" x14ac:dyDescent="0.25">
      <c r="A316" s="148" t="s">
        <v>436</v>
      </c>
      <c r="B316" s="148" t="s">
        <v>475</v>
      </c>
      <c r="C316" s="171">
        <v>3015</v>
      </c>
      <c r="D316" s="149">
        <v>19</v>
      </c>
      <c r="E316" s="147">
        <v>27.399999999999988</v>
      </c>
      <c r="F316" s="147">
        <v>520.5999999999998</v>
      </c>
      <c r="G316" s="152"/>
      <c r="H316" s="151">
        <f t="shared" si="4"/>
        <v>0</v>
      </c>
      <c r="I316" s="152"/>
      <c r="J316" s="152"/>
      <c r="K316" s="152"/>
    </row>
    <row r="317" spans="1:11" ht="28.9" customHeight="1" x14ac:dyDescent="0.25">
      <c r="A317" s="148" t="s">
        <v>436</v>
      </c>
      <c r="B317" s="148" t="s">
        <v>476</v>
      </c>
      <c r="C317" s="171">
        <v>3024</v>
      </c>
      <c r="D317" s="149">
        <v>1</v>
      </c>
      <c r="E317" s="147">
        <v>2.5</v>
      </c>
      <c r="F317" s="147">
        <v>2.5</v>
      </c>
      <c r="G317" s="152"/>
      <c r="H317" s="151">
        <f t="shared" si="4"/>
        <v>0</v>
      </c>
      <c r="I317" s="152"/>
      <c r="J317" s="152"/>
      <c r="K317" s="152"/>
    </row>
    <row r="318" spans="1:11" ht="28.9" customHeight="1" x14ac:dyDescent="0.25">
      <c r="A318" s="148" t="s">
        <v>436</v>
      </c>
      <c r="B318" s="148" t="s">
        <v>477</v>
      </c>
      <c r="C318" s="171">
        <v>3025</v>
      </c>
      <c r="D318" s="149">
        <v>1</v>
      </c>
      <c r="E318" s="147">
        <v>2.5</v>
      </c>
      <c r="F318" s="147">
        <v>2.5</v>
      </c>
      <c r="G318" s="152"/>
      <c r="H318" s="151">
        <f t="shared" si="4"/>
        <v>0</v>
      </c>
      <c r="I318" s="152"/>
      <c r="J318" s="152"/>
      <c r="K318" s="152"/>
    </row>
    <row r="319" spans="1:11" ht="28.9" customHeight="1" x14ac:dyDescent="0.25">
      <c r="A319" s="148" t="s">
        <v>436</v>
      </c>
      <c r="B319" s="148" t="s">
        <v>478</v>
      </c>
      <c r="C319" s="171">
        <v>3026</v>
      </c>
      <c r="D319" s="149">
        <v>1</v>
      </c>
      <c r="E319" s="147">
        <v>2.5</v>
      </c>
      <c r="F319" s="147">
        <v>2.5</v>
      </c>
      <c r="G319" s="152"/>
      <c r="H319" s="151">
        <f t="shared" si="4"/>
        <v>0</v>
      </c>
      <c r="I319" s="152"/>
      <c r="J319" s="152"/>
      <c r="K319" s="152"/>
    </row>
    <row r="320" spans="1:11" ht="28.9" customHeight="1" x14ac:dyDescent="0.25">
      <c r="A320" s="148" t="s">
        <v>436</v>
      </c>
      <c r="B320" s="148" t="s">
        <v>479</v>
      </c>
      <c r="C320" s="171">
        <v>3027</v>
      </c>
      <c r="D320" s="149">
        <v>1</v>
      </c>
      <c r="E320" s="147">
        <v>2.5</v>
      </c>
      <c r="F320" s="147">
        <v>2.5</v>
      </c>
      <c r="G320" s="152"/>
      <c r="H320" s="151">
        <f t="shared" si="4"/>
        <v>0</v>
      </c>
      <c r="I320" s="152"/>
      <c r="J320" s="152"/>
      <c r="K320" s="152"/>
    </row>
    <row r="321" spans="1:11" ht="28.9" customHeight="1" x14ac:dyDescent="0.25">
      <c r="A321" s="148" t="s">
        <v>436</v>
      </c>
      <c r="B321" s="148" t="s">
        <v>480</v>
      </c>
      <c r="C321" s="171">
        <v>3023</v>
      </c>
      <c r="D321" s="149">
        <v>1</v>
      </c>
      <c r="E321" s="147">
        <v>2.5</v>
      </c>
      <c r="F321" s="147">
        <v>2.5</v>
      </c>
      <c r="G321" s="152"/>
      <c r="H321" s="151">
        <f t="shared" si="4"/>
        <v>0</v>
      </c>
      <c r="I321" s="152"/>
      <c r="J321" s="152"/>
      <c r="K321" s="152"/>
    </row>
    <row r="322" spans="1:11" ht="28.9" customHeight="1" x14ac:dyDescent="0.25">
      <c r="A322" s="148" t="s">
        <v>436</v>
      </c>
      <c r="B322" s="148" t="s">
        <v>481</v>
      </c>
      <c r="C322" s="171">
        <v>3020</v>
      </c>
      <c r="D322" s="149">
        <v>1</v>
      </c>
      <c r="E322" s="147">
        <v>2.5</v>
      </c>
      <c r="F322" s="147">
        <v>2.5</v>
      </c>
      <c r="G322" s="152"/>
      <c r="H322" s="151">
        <f t="shared" si="4"/>
        <v>0</v>
      </c>
      <c r="I322" s="152"/>
      <c r="J322" s="152"/>
      <c r="K322" s="152"/>
    </row>
    <row r="323" spans="1:11" ht="28.9" customHeight="1" x14ac:dyDescent="0.25">
      <c r="A323" s="148" t="s">
        <v>436</v>
      </c>
      <c r="B323" s="148" t="s">
        <v>482</v>
      </c>
      <c r="C323" s="171">
        <v>3086</v>
      </c>
      <c r="D323" s="149">
        <v>31</v>
      </c>
      <c r="E323" s="147">
        <v>17.18</v>
      </c>
      <c r="F323" s="147">
        <v>532.58000000000004</v>
      </c>
      <c r="G323" s="152"/>
      <c r="H323" s="151">
        <f t="shared" si="4"/>
        <v>0</v>
      </c>
      <c r="I323" s="152"/>
      <c r="J323" s="152"/>
      <c r="K323" s="152"/>
    </row>
    <row r="324" spans="1:11" ht="28.9" customHeight="1" x14ac:dyDescent="0.25">
      <c r="A324" s="148" t="s">
        <v>436</v>
      </c>
      <c r="B324" s="148" t="s">
        <v>483</v>
      </c>
      <c r="C324" s="171">
        <v>3391</v>
      </c>
      <c r="D324" s="149">
        <v>150</v>
      </c>
      <c r="E324" s="147">
        <v>10.259999999999993</v>
      </c>
      <c r="F324" s="147">
        <v>1538.9999999999989</v>
      </c>
      <c r="G324" s="152"/>
      <c r="H324" s="151">
        <f t="shared" si="4"/>
        <v>0</v>
      </c>
      <c r="I324" s="152"/>
      <c r="J324" s="152"/>
      <c r="K324" s="152"/>
    </row>
    <row r="325" spans="1:11" ht="28.9" customHeight="1" x14ac:dyDescent="0.25">
      <c r="A325" s="148" t="s">
        <v>484</v>
      </c>
      <c r="B325" s="148" t="s">
        <v>485</v>
      </c>
      <c r="C325" s="171">
        <v>4525</v>
      </c>
      <c r="D325" s="149">
        <v>93</v>
      </c>
      <c r="E325" s="147">
        <v>19.839999999999968</v>
      </c>
      <c r="F325" s="147">
        <v>1845.1199999999969</v>
      </c>
      <c r="G325" s="152"/>
      <c r="H325" s="151">
        <f t="shared" si="4"/>
        <v>0</v>
      </c>
      <c r="I325" s="152"/>
      <c r="J325" s="152"/>
      <c r="K325" s="152"/>
    </row>
    <row r="326" spans="1:11" ht="28.9" customHeight="1" x14ac:dyDescent="0.25">
      <c r="A326" s="148" t="s">
        <v>484</v>
      </c>
      <c r="B326" s="148" t="s">
        <v>486</v>
      </c>
      <c r="C326" s="171">
        <v>4526</v>
      </c>
      <c r="D326" s="149">
        <v>93</v>
      </c>
      <c r="E326" s="147">
        <v>4.8600000000000092</v>
      </c>
      <c r="F326" s="147">
        <v>451.98000000000087</v>
      </c>
      <c r="G326" s="152"/>
      <c r="H326" s="151">
        <f t="shared" si="4"/>
        <v>0</v>
      </c>
      <c r="I326" s="152"/>
      <c r="J326" s="152"/>
      <c r="K326" s="152"/>
    </row>
    <row r="327" spans="1:11" ht="28.9" customHeight="1" x14ac:dyDescent="0.25">
      <c r="A327" s="148" t="s">
        <v>484</v>
      </c>
      <c r="B327" s="148" t="s">
        <v>487</v>
      </c>
      <c r="C327" s="171">
        <v>4167</v>
      </c>
      <c r="D327" s="149">
        <v>11</v>
      </c>
      <c r="E327" s="147">
        <v>305.05545454545455</v>
      </c>
      <c r="F327" s="147">
        <v>3355.61</v>
      </c>
      <c r="G327" s="152"/>
      <c r="H327" s="151">
        <f t="shared" si="4"/>
        <v>0</v>
      </c>
      <c r="I327" s="152"/>
      <c r="J327" s="152"/>
      <c r="K327" s="152"/>
    </row>
    <row r="328" spans="1:11" ht="28.9" customHeight="1" x14ac:dyDescent="0.25">
      <c r="A328" s="148" t="s">
        <v>484</v>
      </c>
      <c r="B328" s="148" t="s">
        <v>488</v>
      </c>
      <c r="C328" s="171">
        <v>5515</v>
      </c>
      <c r="D328" s="149">
        <v>22</v>
      </c>
      <c r="E328" s="147">
        <v>15</v>
      </c>
      <c r="F328" s="147">
        <v>330</v>
      </c>
      <c r="G328" s="152"/>
      <c r="H328" s="151">
        <f t="shared" si="4"/>
        <v>0</v>
      </c>
      <c r="I328" s="152"/>
      <c r="J328" s="152"/>
      <c r="K328" s="152"/>
    </row>
    <row r="329" spans="1:11" ht="28.9" customHeight="1" x14ac:dyDescent="0.25">
      <c r="A329" s="148" t="s">
        <v>484</v>
      </c>
      <c r="B329" s="148" t="s">
        <v>489</v>
      </c>
      <c r="C329" s="171">
        <v>4143</v>
      </c>
      <c r="D329" s="149">
        <v>622</v>
      </c>
      <c r="E329" s="147">
        <v>7.5</v>
      </c>
      <c r="F329" s="147">
        <v>4665</v>
      </c>
      <c r="G329" s="152"/>
      <c r="H329" s="151">
        <f t="shared" si="4"/>
        <v>0</v>
      </c>
      <c r="I329" s="152"/>
      <c r="J329" s="152"/>
      <c r="K329" s="152"/>
    </row>
    <row r="330" spans="1:11" ht="28.9" customHeight="1" x14ac:dyDescent="0.25">
      <c r="A330" s="148" t="s">
        <v>484</v>
      </c>
      <c r="B330" s="148" t="s">
        <v>490</v>
      </c>
      <c r="C330" s="171">
        <v>4146</v>
      </c>
      <c r="D330" s="149">
        <v>51</v>
      </c>
      <c r="E330" s="147">
        <v>12.660000000000007</v>
      </c>
      <c r="F330" s="147">
        <v>645.66000000000042</v>
      </c>
      <c r="G330" s="152"/>
      <c r="H330" s="151">
        <f t="shared" si="4"/>
        <v>0</v>
      </c>
      <c r="I330" s="152"/>
      <c r="J330" s="152"/>
      <c r="K330" s="152"/>
    </row>
    <row r="331" spans="1:11" ht="28.9" customHeight="1" x14ac:dyDescent="0.25">
      <c r="A331" s="148" t="s">
        <v>484</v>
      </c>
      <c r="B331" s="148" t="s">
        <v>491</v>
      </c>
      <c r="C331" s="171">
        <v>4147</v>
      </c>
      <c r="D331" s="149">
        <v>71</v>
      </c>
      <c r="E331" s="147">
        <v>7.7900000000000054</v>
      </c>
      <c r="F331" s="147">
        <v>553.09000000000037</v>
      </c>
      <c r="G331" s="152"/>
      <c r="H331" s="151">
        <f t="shared" si="4"/>
        <v>0</v>
      </c>
      <c r="I331" s="152"/>
      <c r="J331" s="152"/>
      <c r="K331" s="152"/>
    </row>
    <row r="332" spans="1:11" ht="28.9" customHeight="1" x14ac:dyDescent="0.25">
      <c r="A332" s="148" t="s">
        <v>484</v>
      </c>
      <c r="B332" s="148" t="s">
        <v>492</v>
      </c>
      <c r="C332" s="171">
        <v>4145</v>
      </c>
      <c r="D332" s="149">
        <v>23</v>
      </c>
      <c r="E332" s="147">
        <v>24.829999999999995</v>
      </c>
      <c r="F332" s="147">
        <v>571.08999999999992</v>
      </c>
      <c r="G332" s="152"/>
      <c r="H332" s="151">
        <f t="shared" si="4"/>
        <v>0</v>
      </c>
      <c r="I332" s="152"/>
      <c r="J332" s="152"/>
      <c r="K332" s="152"/>
    </row>
    <row r="333" spans="1:11" ht="28.9" customHeight="1" x14ac:dyDescent="0.25">
      <c r="A333" s="148" t="s">
        <v>484</v>
      </c>
      <c r="B333" s="148" t="s">
        <v>493</v>
      </c>
      <c r="C333" s="171">
        <v>4141</v>
      </c>
      <c r="D333" s="149">
        <v>108</v>
      </c>
      <c r="E333" s="147">
        <v>17.511111111111131</v>
      </c>
      <c r="F333" s="147">
        <v>1891.2000000000021</v>
      </c>
      <c r="G333" s="152"/>
      <c r="H333" s="151">
        <f t="shared" si="4"/>
        <v>0</v>
      </c>
      <c r="I333" s="152"/>
      <c r="J333" s="152"/>
      <c r="K333" s="152"/>
    </row>
    <row r="334" spans="1:11" ht="28.9" customHeight="1" x14ac:dyDescent="0.25">
      <c r="A334" s="148" t="s">
        <v>484</v>
      </c>
      <c r="B334" s="148" t="s">
        <v>494</v>
      </c>
      <c r="C334" s="171">
        <v>3253</v>
      </c>
      <c r="D334" s="149">
        <v>27</v>
      </c>
      <c r="E334" s="147">
        <v>84.5</v>
      </c>
      <c r="F334" s="147">
        <v>2281.5</v>
      </c>
      <c r="G334" s="152"/>
      <c r="H334" s="151">
        <f t="shared" si="4"/>
        <v>0</v>
      </c>
      <c r="I334" s="152"/>
      <c r="J334" s="152"/>
      <c r="K334" s="152"/>
    </row>
    <row r="335" spans="1:11" ht="28.9" customHeight="1" x14ac:dyDescent="0.25">
      <c r="A335" s="148" t="s">
        <v>484</v>
      </c>
      <c r="B335" s="148" t="s">
        <v>495</v>
      </c>
      <c r="C335" s="171">
        <v>3254</v>
      </c>
      <c r="D335" s="149">
        <v>17</v>
      </c>
      <c r="E335" s="147">
        <v>89.5</v>
      </c>
      <c r="F335" s="147">
        <v>1521.5</v>
      </c>
      <c r="G335" s="152"/>
      <c r="H335" s="151">
        <f t="shared" si="4"/>
        <v>0</v>
      </c>
      <c r="I335" s="152"/>
      <c r="J335" s="152"/>
      <c r="K335" s="152"/>
    </row>
    <row r="336" spans="1:11" ht="28.9" customHeight="1" x14ac:dyDescent="0.25">
      <c r="A336" s="148" t="s">
        <v>484</v>
      </c>
      <c r="B336" s="148" t="s">
        <v>496</v>
      </c>
      <c r="C336" s="171">
        <v>3462</v>
      </c>
      <c r="D336" s="149">
        <v>140</v>
      </c>
      <c r="E336" s="147">
        <v>37.579999999999949</v>
      </c>
      <c r="F336" s="147">
        <v>5261.1999999999925</v>
      </c>
      <c r="G336" s="152"/>
      <c r="H336" s="151">
        <f t="shared" si="4"/>
        <v>0</v>
      </c>
      <c r="I336" s="152"/>
      <c r="J336" s="152"/>
      <c r="K336" s="152"/>
    </row>
    <row r="337" spans="1:11" ht="28.9" customHeight="1" x14ac:dyDescent="0.25">
      <c r="A337" s="148" t="s">
        <v>484</v>
      </c>
      <c r="B337" s="148" t="s">
        <v>497</v>
      </c>
      <c r="C337" s="171">
        <v>4165</v>
      </c>
      <c r="D337" s="149">
        <v>9</v>
      </c>
      <c r="E337" s="147">
        <v>98.5</v>
      </c>
      <c r="F337" s="147">
        <v>886.5</v>
      </c>
      <c r="G337" s="152"/>
      <c r="H337" s="151">
        <f t="shared" si="4"/>
        <v>0</v>
      </c>
      <c r="I337" s="152"/>
      <c r="J337" s="152"/>
      <c r="K337" s="152"/>
    </row>
    <row r="338" spans="1:11" ht="28.9" customHeight="1" x14ac:dyDescent="0.25">
      <c r="A338" s="148" t="s">
        <v>484</v>
      </c>
      <c r="B338" s="148" t="s">
        <v>498</v>
      </c>
      <c r="C338" s="171">
        <v>4166</v>
      </c>
      <c r="D338" s="149">
        <v>8</v>
      </c>
      <c r="E338" s="147">
        <v>98.5</v>
      </c>
      <c r="F338" s="147">
        <v>788</v>
      </c>
      <c r="G338" s="152"/>
      <c r="H338" s="151">
        <f t="shared" si="4"/>
        <v>0</v>
      </c>
      <c r="I338" s="152"/>
      <c r="J338" s="152"/>
      <c r="K338" s="152"/>
    </row>
    <row r="339" spans="1:11" ht="28.9" customHeight="1" x14ac:dyDescent="0.25">
      <c r="A339" s="148" t="s">
        <v>484</v>
      </c>
      <c r="B339" s="148" t="s">
        <v>499</v>
      </c>
      <c r="C339" s="171">
        <v>4025</v>
      </c>
      <c r="D339" s="149">
        <v>1</v>
      </c>
      <c r="E339" s="147">
        <v>115</v>
      </c>
      <c r="F339" s="147">
        <v>115</v>
      </c>
      <c r="G339" s="152"/>
      <c r="H339" s="151">
        <f t="shared" si="4"/>
        <v>0</v>
      </c>
      <c r="I339" s="152"/>
      <c r="J339" s="152"/>
      <c r="K339" s="152"/>
    </row>
    <row r="340" spans="1:11" ht="28.9" customHeight="1" x14ac:dyDescent="0.25">
      <c r="A340" s="148" t="s">
        <v>484</v>
      </c>
      <c r="B340" s="148" t="s">
        <v>500</v>
      </c>
      <c r="C340" s="171">
        <v>4026</v>
      </c>
      <c r="D340" s="149">
        <v>97</v>
      </c>
      <c r="E340" s="147">
        <v>165</v>
      </c>
      <c r="F340" s="147">
        <v>16005</v>
      </c>
      <c r="G340" s="152"/>
      <c r="H340" s="151">
        <f t="shared" ref="H340:H403" si="5">G340*D340</f>
        <v>0</v>
      </c>
      <c r="I340" s="152"/>
      <c r="J340" s="152"/>
      <c r="K340" s="152"/>
    </row>
    <row r="341" spans="1:11" ht="28.9" customHeight="1" x14ac:dyDescent="0.25">
      <c r="A341" s="148" t="s">
        <v>484</v>
      </c>
      <c r="B341" s="148" t="s">
        <v>501</v>
      </c>
      <c r="C341" s="171">
        <v>5906</v>
      </c>
      <c r="D341" s="149">
        <v>8</v>
      </c>
      <c r="E341" s="147">
        <v>47.5</v>
      </c>
      <c r="F341" s="147">
        <v>380</v>
      </c>
      <c r="G341" s="152"/>
      <c r="H341" s="151">
        <f t="shared" si="5"/>
        <v>0</v>
      </c>
      <c r="I341" s="152"/>
      <c r="J341" s="152"/>
      <c r="K341" s="152"/>
    </row>
    <row r="342" spans="1:11" ht="28.9" customHeight="1" x14ac:dyDescent="0.25">
      <c r="A342" s="148" t="s">
        <v>484</v>
      </c>
      <c r="B342" s="148" t="s">
        <v>502</v>
      </c>
      <c r="C342" s="171">
        <v>4168</v>
      </c>
      <c r="D342" s="149">
        <v>6</v>
      </c>
      <c r="E342" s="147">
        <v>4.46</v>
      </c>
      <c r="F342" s="147">
        <v>26.759999999999998</v>
      </c>
      <c r="G342" s="152"/>
      <c r="H342" s="151">
        <f t="shared" si="5"/>
        <v>0</v>
      </c>
      <c r="I342" s="152"/>
      <c r="J342" s="152"/>
      <c r="K342" s="152"/>
    </row>
    <row r="343" spans="1:11" ht="28.9" customHeight="1" x14ac:dyDescent="0.25">
      <c r="A343" s="148" t="s">
        <v>484</v>
      </c>
      <c r="B343" s="148" t="s">
        <v>503</v>
      </c>
      <c r="C343" s="171">
        <v>4163</v>
      </c>
      <c r="D343" s="149">
        <v>198</v>
      </c>
      <c r="E343" s="147">
        <v>26.25</v>
      </c>
      <c r="F343" s="147">
        <v>5197.5</v>
      </c>
      <c r="G343" s="152"/>
      <c r="H343" s="151">
        <f t="shared" si="5"/>
        <v>0</v>
      </c>
      <c r="I343" s="152"/>
      <c r="J343" s="152"/>
      <c r="K343" s="152"/>
    </row>
    <row r="344" spans="1:11" ht="28.9" customHeight="1" x14ac:dyDescent="0.25">
      <c r="A344" s="148" t="s">
        <v>484</v>
      </c>
      <c r="B344" s="148" t="s">
        <v>504</v>
      </c>
      <c r="C344" s="171">
        <v>4164</v>
      </c>
      <c r="D344" s="149">
        <v>198</v>
      </c>
      <c r="E344" s="147">
        <v>26.25</v>
      </c>
      <c r="F344" s="147">
        <v>5197.5</v>
      </c>
      <c r="G344" s="152"/>
      <c r="H344" s="151">
        <f t="shared" si="5"/>
        <v>0</v>
      </c>
      <c r="I344" s="152"/>
      <c r="J344" s="152"/>
      <c r="K344" s="152"/>
    </row>
    <row r="345" spans="1:11" ht="28.9" customHeight="1" x14ac:dyDescent="0.25">
      <c r="A345" s="148" t="s">
        <v>484</v>
      </c>
      <c r="B345" s="148" t="s">
        <v>505</v>
      </c>
      <c r="C345" s="171">
        <v>4185</v>
      </c>
      <c r="D345" s="149">
        <v>46</v>
      </c>
      <c r="E345" s="147">
        <v>9.9800000000000058</v>
      </c>
      <c r="F345" s="147">
        <v>459.08000000000027</v>
      </c>
      <c r="G345" s="152"/>
      <c r="H345" s="151">
        <f t="shared" si="5"/>
        <v>0</v>
      </c>
      <c r="I345" s="152"/>
      <c r="J345" s="152"/>
      <c r="K345" s="152"/>
    </row>
    <row r="346" spans="1:11" ht="28.9" customHeight="1" x14ac:dyDescent="0.25">
      <c r="A346" s="148" t="s">
        <v>484</v>
      </c>
      <c r="B346" s="148" t="s">
        <v>506</v>
      </c>
      <c r="C346" s="171">
        <v>4144</v>
      </c>
      <c r="D346" s="149">
        <v>166</v>
      </c>
      <c r="E346" s="147">
        <v>6.5</v>
      </c>
      <c r="F346" s="147">
        <v>1079</v>
      </c>
      <c r="G346" s="152"/>
      <c r="H346" s="151">
        <f t="shared" si="5"/>
        <v>0</v>
      </c>
      <c r="I346" s="152"/>
      <c r="J346" s="152"/>
      <c r="K346" s="152"/>
    </row>
    <row r="347" spans="1:11" ht="28.9" customHeight="1" x14ac:dyDescent="0.25">
      <c r="A347" s="148" t="s">
        <v>484</v>
      </c>
      <c r="B347" s="148" t="s">
        <v>507</v>
      </c>
      <c r="C347" s="171">
        <v>3464</v>
      </c>
      <c r="D347" s="149">
        <v>87</v>
      </c>
      <c r="E347" s="147">
        <v>49.300000000000075</v>
      </c>
      <c r="F347" s="147">
        <v>4289.1000000000067</v>
      </c>
      <c r="G347" s="152"/>
      <c r="H347" s="151">
        <f t="shared" si="5"/>
        <v>0</v>
      </c>
      <c r="I347" s="152"/>
      <c r="J347" s="152"/>
      <c r="K347" s="152"/>
    </row>
    <row r="348" spans="1:11" ht="28.9" customHeight="1" x14ac:dyDescent="0.25">
      <c r="A348" s="148" t="s">
        <v>484</v>
      </c>
      <c r="B348" s="148" t="s">
        <v>508</v>
      </c>
      <c r="C348" s="171">
        <v>3461</v>
      </c>
      <c r="D348" s="149">
        <v>2</v>
      </c>
      <c r="E348" s="147">
        <v>34.5</v>
      </c>
      <c r="F348" s="147">
        <v>69</v>
      </c>
      <c r="G348" s="152"/>
      <c r="H348" s="151">
        <f t="shared" si="5"/>
        <v>0</v>
      </c>
      <c r="I348" s="152"/>
      <c r="J348" s="152"/>
      <c r="K348" s="152"/>
    </row>
    <row r="349" spans="1:11" ht="28.9" customHeight="1" x14ac:dyDescent="0.25">
      <c r="A349" s="148" t="s">
        <v>484</v>
      </c>
      <c r="B349" s="148" t="s">
        <v>509</v>
      </c>
      <c r="C349" s="171">
        <v>3459</v>
      </c>
      <c r="D349" s="149">
        <v>122</v>
      </c>
      <c r="E349" s="147">
        <v>54.5</v>
      </c>
      <c r="F349" s="147">
        <v>6649</v>
      </c>
      <c r="G349" s="152"/>
      <c r="H349" s="151">
        <f t="shared" si="5"/>
        <v>0</v>
      </c>
      <c r="I349" s="152"/>
      <c r="J349" s="152"/>
      <c r="K349" s="152"/>
    </row>
    <row r="350" spans="1:11" ht="28.9" customHeight="1" x14ac:dyDescent="0.25">
      <c r="A350" s="148" t="s">
        <v>484</v>
      </c>
      <c r="B350" s="148" t="s">
        <v>510</v>
      </c>
      <c r="C350" s="171">
        <v>4126</v>
      </c>
      <c r="D350" s="149">
        <v>182</v>
      </c>
      <c r="E350" s="147">
        <v>12.5</v>
      </c>
      <c r="F350" s="147">
        <v>2275</v>
      </c>
      <c r="G350" s="152"/>
      <c r="H350" s="151">
        <f t="shared" si="5"/>
        <v>0</v>
      </c>
      <c r="I350" s="152"/>
      <c r="J350" s="152"/>
      <c r="K350" s="152"/>
    </row>
    <row r="351" spans="1:11" ht="28.9" customHeight="1" x14ac:dyDescent="0.25">
      <c r="A351" s="148" t="s">
        <v>484</v>
      </c>
      <c r="B351" s="148" t="s">
        <v>511</v>
      </c>
      <c r="C351" s="171">
        <v>5828</v>
      </c>
      <c r="D351" s="149">
        <v>3</v>
      </c>
      <c r="E351" s="147">
        <v>110</v>
      </c>
      <c r="F351" s="147">
        <v>330</v>
      </c>
      <c r="G351" s="152"/>
      <c r="H351" s="151">
        <f t="shared" si="5"/>
        <v>0</v>
      </c>
      <c r="I351" s="152"/>
      <c r="J351" s="152"/>
      <c r="K351" s="152"/>
    </row>
    <row r="352" spans="1:11" ht="28.9" customHeight="1" x14ac:dyDescent="0.25">
      <c r="A352" s="148" t="s">
        <v>484</v>
      </c>
      <c r="B352" s="148" t="s">
        <v>512</v>
      </c>
      <c r="C352" s="171">
        <v>5827</v>
      </c>
      <c r="D352" s="149">
        <v>7</v>
      </c>
      <c r="E352" s="147">
        <v>110</v>
      </c>
      <c r="F352" s="147">
        <v>770</v>
      </c>
      <c r="G352" s="152"/>
      <c r="H352" s="151">
        <f t="shared" si="5"/>
        <v>0</v>
      </c>
      <c r="I352" s="152"/>
      <c r="J352" s="152"/>
      <c r="K352" s="152"/>
    </row>
    <row r="353" spans="1:11" ht="28.9" customHeight="1" x14ac:dyDescent="0.25">
      <c r="A353" s="148" t="s">
        <v>513</v>
      </c>
      <c r="B353" s="148" t="s">
        <v>514</v>
      </c>
      <c r="C353" s="171">
        <v>4246</v>
      </c>
      <c r="D353" s="149">
        <v>4</v>
      </c>
      <c r="E353" s="147">
        <v>18.899999999999999</v>
      </c>
      <c r="F353" s="147">
        <v>75.599999999999994</v>
      </c>
      <c r="G353" s="152"/>
      <c r="H353" s="151">
        <f t="shared" si="5"/>
        <v>0</v>
      </c>
      <c r="I353" s="152"/>
      <c r="J353" s="152"/>
      <c r="K353" s="152"/>
    </row>
    <row r="354" spans="1:11" ht="28.9" customHeight="1" x14ac:dyDescent="0.25">
      <c r="A354" s="148" t="s">
        <v>513</v>
      </c>
      <c r="B354" s="148" t="s">
        <v>515</v>
      </c>
      <c r="C354" s="171">
        <v>4265</v>
      </c>
      <c r="D354" s="149">
        <v>13</v>
      </c>
      <c r="E354" s="147">
        <v>12.47</v>
      </c>
      <c r="F354" s="147">
        <v>162.11000000000001</v>
      </c>
      <c r="G354" s="152"/>
      <c r="H354" s="151">
        <f t="shared" si="5"/>
        <v>0</v>
      </c>
      <c r="I354" s="152"/>
      <c r="J354" s="152"/>
      <c r="K354" s="152"/>
    </row>
    <row r="355" spans="1:11" ht="28.9" customHeight="1" x14ac:dyDescent="0.25">
      <c r="A355" s="148" t="s">
        <v>513</v>
      </c>
      <c r="B355" s="148" t="s">
        <v>516</v>
      </c>
      <c r="C355" s="171">
        <v>4245</v>
      </c>
      <c r="D355" s="149">
        <v>163</v>
      </c>
      <c r="E355" s="147">
        <v>13.539999999999974</v>
      </c>
      <c r="F355" s="147">
        <v>2207.0199999999959</v>
      </c>
      <c r="G355" s="152"/>
      <c r="H355" s="151">
        <f t="shared" si="5"/>
        <v>0</v>
      </c>
      <c r="I355" s="152"/>
      <c r="J355" s="152"/>
      <c r="K355" s="152"/>
    </row>
    <row r="356" spans="1:11" ht="28.9" customHeight="1" x14ac:dyDescent="0.25">
      <c r="A356" s="148" t="s">
        <v>513</v>
      </c>
      <c r="B356" s="148" t="s">
        <v>517</v>
      </c>
      <c r="C356" s="171">
        <v>4204</v>
      </c>
      <c r="D356" s="149">
        <v>2</v>
      </c>
      <c r="E356" s="147">
        <v>215</v>
      </c>
      <c r="F356" s="147">
        <v>430</v>
      </c>
      <c r="G356" s="152"/>
      <c r="H356" s="151">
        <f t="shared" si="5"/>
        <v>0</v>
      </c>
      <c r="I356" s="152"/>
      <c r="J356" s="152"/>
      <c r="K356" s="152"/>
    </row>
    <row r="357" spans="1:11" ht="28.9" customHeight="1" x14ac:dyDescent="0.25">
      <c r="A357" s="148" t="s">
        <v>518</v>
      </c>
      <c r="B357" s="148" t="s">
        <v>519</v>
      </c>
      <c r="C357" s="171">
        <v>7980</v>
      </c>
      <c r="D357" s="149">
        <v>1</v>
      </c>
      <c r="E357" s="147">
        <v>36.04</v>
      </c>
      <c r="F357" s="147">
        <v>36.04</v>
      </c>
      <c r="G357" s="152"/>
      <c r="H357" s="151">
        <f t="shared" si="5"/>
        <v>0</v>
      </c>
      <c r="I357" s="152"/>
      <c r="J357" s="152"/>
      <c r="K357" s="152"/>
    </row>
    <row r="358" spans="1:11" ht="28.9" customHeight="1" x14ac:dyDescent="0.25">
      <c r="A358" s="148" t="s">
        <v>518</v>
      </c>
      <c r="B358" s="148" t="s">
        <v>520</v>
      </c>
      <c r="C358" s="171">
        <v>7803</v>
      </c>
      <c r="D358" s="149">
        <v>42</v>
      </c>
      <c r="E358" s="147">
        <v>19</v>
      </c>
      <c r="F358" s="147">
        <v>798</v>
      </c>
      <c r="G358" s="152"/>
      <c r="H358" s="151">
        <f t="shared" si="5"/>
        <v>0</v>
      </c>
      <c r="I358" s="152"/>
      <c r="J358" s="152"/>
      <c r="K358" s="152"/>
    </row>
    <row r="359" spans="1:11" ht="28.9" customHeight="1" x14ac:dyDescent="0.25">
      <c r="A359" s="148" t="s">
        <v>521</v>
      </c>
      <c r="B359" s="148" t="s">
        <v>522</v>
      </c>
      <c r="C359" s="171">
        <v>8258</v>
      </c>
      <c r="D359" s="149">
        <v>17</v>
      </c>
      <c r="E359" s="147">
        <v>75</v>
      </c>
      <c r="F359" s="147">
        <v>1275</v>
      </c>
      <c r="G359" s="152"/>
      <c r="H359" s="151">
        <f t="shared" si="5"/>
        <v>0</v>
      </c>
      <c r="I359" s="152"/>
      <c r="J359" s="152"/>
      <c r="K359" s="152"/>
    </row>
    <row r="360" spans="1:11" ht="28.9" customHeight="1" x14ac:dyDescent="0.25">
      <c r="A360" s="148" t="s">
        <v>521</v>
      </c>
      <c r="B360" s="148" t="s">
        <v>523</v>
      </c>
      <c r="C360" s="171">
        <v>8265</v>
      </c>
      <c r="D360" s="149">
        <v>18</v>
      </c>
      <c r="E360" s="147">
        <v>74.5</v>
      </c>
      <c r="F360" s="147">
        <v>1341</v>
      </c>
      <c r="G360" s="152"/>
      <c r="H360" s="151">
        <f t="shared" si="5"/>
        <v>0</v>
      </c>
      <c r="I360" s="152"/>
      <c r="J360" s="152"/>
      <c r="K360" s="152"/>
    </row>
    <row r="361" spans="1:11" ht="28.9" customHeight="1" x14ac:dyDescent="0.25">
      <c r="A361" s="148" t="s">
        <v>521</v>
      </c>
      <c r="B361" s="148" t="s">
        <v>524</v>
      </c>
      <c r="C361" s="171" t="s">
        <v>525</v>
      </c>
      <c r="D361" s="149">
        <v>37</v>
      </c>
      <c r="E361" s="147">
        <v>110</v>
      </c>
      <c r="F361" s="147">
        <v>4070</v>
      </c>
      <c r="G361" s="152"/>
      <c r="H361" s="151">
        <f t="shared" si="5"/>
        <v>0</v>
      </c>
      <c r="I361" s="152"/>
      <c r="J361" s="152"/>
      <c r="K361" s="152"/>
    </row>
    <row r="362" spans="1:11" ht="28.9" customHeight="1" x14ac:dyDescent="0.25">
      <c r="A362" s="148" t="s">
        <v>521</v>
      </c>
      <c r="B362" s="148" t="s">
        <v>526</v>
      </c>
      <c r="C362" s="171">
        <v>8264</v>
      </c>
      <c r="D362" s="149">
        <v>21</v>
      </c>
      <c r="E362" s="147">
        <v>61.75</v>
      </c>
      <c r="F362" s="147">
        <v>1296.75</v>
      </c>
      <c r="G362" s="152"/>
      <c r="H362" s="151">
        <f t="shared" si="5"/>
        <v>0</v>
      </c>
      <c r="I362" s="152"/>
      <c r="J362" s="152"/>
      <c r="K362" s="152"/>
    </row>
    <row r="363" spans="1:11" ht="28.9" customHeight="1" x14ac:dyDescent="0.25">
      <c r="A363" s="148" t="s">
        <v>521</v>
      </c>
      <c r="B363" s="148" t="s">
        <v>527</v>
      </c>
      <c r="C363" s="171">
        <v>8257</v>
      </c>
      <c r="D363" s="149">
        <v>23</v>
      </c>
      <c r="E363" s="147">
        <v>49.5</v>
      </c>
      <c r="F363" s="147">
        <v>1138.5</v>
      </c>
      <c r="G363" s="152"/>
      <c r="H363" s="151">
        <f t="shared" si="5"/>
        <v>0</v>
      </c>
      <c r="I363" s="152"/>
      <c r="J363" s="152"/>
      <c r="K363" s="152"/>
    </row>
    <row r="364" spans="1:11" ht="28.9" customHeight="1" x14ac:dyDescent="0.25">
      <c r="A364" s="148" t="s">
        <v>521</v>
      </c>
      <c r="B364" s="148" t="s">
        <v>528</v>
      </c>
      <c r="C364" s="171">
        <v>8266</v>
      </c>
      <c r="D364" s="149">
        <v>17</v>
      </c>
      <c r="E364" s="147">
        <v>115</v>
      </c>
      <c r="F364" s="147">
        <v>1955</v>
      </c>
      <c r="G364" s="152"/>
      <c r="H364" s="151">
        <f t="shared" si="5"/>
        <v>0</v>
      </c>
      <c r="I364" s="152"/>
      <c r="J364" s="152"/>
      <c r="K364" s="152"/>
    </row>
    <row r="365" spans="1:11" ht="28.9" customHeight="1" x14ac:dyDescent="0.25">
      <c r="A365" s="148" t="s">
        <v>521</v>
      </c>
      <c r="B365" s="148" t="s">
        <v>529</v>
      </c>
      <c r="C365" s="171">
        <v>9282</v>
      </c>
      <c r="D365" s="149">
        <v>350</v>
      </c>
      <c r="E365" s="147">
        <v>36</v>
      </c>
      <c r="F365" s="147">
        <v>12600</v>
      </c>
      <c r="G365" s="152"/>
      <c r="H365" s="151">
        <f t="shared" si="5"/>
        <v>0</v>
      </c>
      <c r="I365" s="152"/>
      <c r="J365" s="152"/>
      <c r="K365" s="152"/>
    </row>
    <row r="366" spans="1:11" ht="28.9" customHeight="1" x14ac:dyDescent="0.25">
      <c r="A366" s="148" t="s">
        <v>521</v>
      </c>
      <c r="B366" s="148" t="s">
        <v>530</v>
      </c>
      <c r="C366" s="171">
        <v>8256</v>
      </c>
      <c r="D366" s="149">
        <v>16</v>
      </c>
      <c r="E366" s="147">
        <v>92.5</v>
      </c>
      <c r="F366" s="147">
        <v>1480</v>
      </c>
      <c r="G366" s="152"/>
      <c r="H366" s="151">
        <f t="shared" si="5"/>
        <v>0</v>
      </c>
      <c r="I366" s="152"/>
      <c r="J366" s="152"/>
      <c r="K366" s="152"/>
    </row>
    <row r="367" spans="1:11" ht="28.9" customHeight="1" x14ac:dyDescent="0.25">
      <c r="A367" s="148" t="s">
        <v>521</v>
      </c>
      <c r="B367" s="148" t="s">
        <v>531</v>
      </c>
      <c r="C367" s="171">
        <v>9128</v>
      </c>
      <c r="D367" s="149">
        <v>49</v>
      </c>
      <c r="E367" s="147">
        <v>65</v>
      </c>
      <c r="F367" s="147">
        <v>3185</v>
      </c>
      <c r="G367" s="152"/>
      <c r="H367" s="151">
        <f t="shared" si="5"/>
        <v>0</v>
      </c>
      <c r="I367" s="152"/>
      <c r="J367" s="152"/>
      <c r="K367" s="152"/>
    </row>
    <row r="368" spans="1:11" ht="28.9" customHeight="1" x14ac:dyDescent="0.25">
      <c r="A368" s="148" t="s">
        <v>521</v>
      </c>
      <c r="B368" s="148" t="s">
        <v>532</v>
      </c>
      <c r="C368" s="171">
        <v>8044</v>
      </c>
      <c r="D368" s="149">
        <v>33</v>
      </c>
      <c r="E368" s="147">
        <v>175</v>
      </c>
      <c r="F368" s="147">
        <v>5775</v>
      </c>
      <c r="G368" s="152"/>
      <c r="H368" s="151">
        <f t="shared" si="5"/>
        <v>0</v>
      </c>
      <c r="I368" s="152"/>
      <c r="J368" s="152"/>
      <c r="K368" s="152"/>
    </row>
    <row r="369" spans="1:11" ht="28.9" customHeight="1" x14ac:dyDescent="0.25">
      <c r="A369" s="148" t="s">
        <v>533</v>
      </c>
      <c r="B369" s="148" t="s">
        <v>534</v>
      </c>
      <c r="C369" s="171">
        <v>3606</v>
      </c>
      <c r="D369" s="149">
        <v>2</v>
      </c>
      <c r="E369" s="147">
        <v>125</v>
      </c>
      <c r="F369" s="147">
        <v>250</v>
      </c>
      <c r="G369" s="152"/>
      <c r="H369" s="151">
        <f t="shared" si="5"/>
        <v>0</v>
      </c>
      <c r="I369" s="152"/>
      <c r="J369" s="152"/>
      <c r="K369" s="152"/>
    </row>
    <row r="370" spans="1:11" ht="28.9" customHeight="1" x14ac:dyDescent="0.25">
      <c r="A370" s="148" t="s">
        <v>533</v>
      </c>
      <c r="B370" s="148" t="s">
        <v>535</v>
      </c>
      <c r="C370" s="171">
        <v>2882</v>
      </c>
      <c r="D370" s="149">
        <v>644</v>
      </c>
      <c r="E370" s="147">
        <v>5.5</v>
      </c>
      <c r="F370" s="147">
        <v>3542</v>
      </c>
      <c r="G370" s="152"/>
      <c r="H370" s="151">
        <f t="shared" si="5"/>
        <v>0</v>
      </c>
      <c r="I370" s="152"/>
      <c r="J370" s="152"/>
      <c r="K370" s="152"/>
    </row>
    <row r="371" spans="1:11" ht="28.9" customHeight="1" x14ac:dyDescent="0.25">
      <c r="A371" s="148" t="s">
        <v>533</v>
      </c>
      <c r="B371" s="148" t="s">
        <v>536</v>
      </c>
      <c r="C371" s="171">
        <v>1851</v>
      </c>
      <c r="D371" s="149">
        <v>20</v>
      </c>
      <c r="E371" s="147">
        <v>24.5</v>
      </c>
      <c r="F371" s="147">
        <v>490</v>
      </c>
      <c r="G371" s="152"/>
      <c r="H371" s="151">
        <f t="shared" si="5"/>
        <v>0</v>
      </c>
      <c r="I371" s="152"/>
      <c r="J371" s="152"/>
      <c r="K371" s="152"/>
    </row>
    <row r="372" spans="1:11" ht="28.9" customHeight="1" x14ac:dyDescent="0.25">
      <c r="A372" s="148" t="s">
        <v>533</v>
      </c>
      <c r="B372" s="148" t="s">
        <v>537</v>
      </c>
      <c r="C372" s="171">
        <v>5195</v>
      </c>
      <c r="D372" s="149">
        <v>5</v>
      </c>
      <c r="E372" s="147">
        <v>8.82</v>
      </c>
      <c r="F372" s="147">
        <v>44.1</v>
      </c>
      <c r="G372" s="152"/>
      <c r="H372" s="151">
        <f t="shared" si="5"/>
        <v>0</v>
      </c>
      <c r="I372" s="152"/>
      <c r="J372" s="152"/>
      <c r="K372" s="152"/>
    </row>
    <row r="373" spans="1:11" ht="28.9" customHeight="1" x14ac:dyDescent="0.25">
      <c r="A373" s="148" t="s">
        <v>533</v>
      </c>
      <c r="B373" s="148" t="s">
        <v>538</v>
      </c>
      <c r="C373" s="171">
        <v>3446</v>
      </c>
      <c r="D373" s="149">
        <v>10</v>
      </c>
      <c r="E373" s="147">
        <v>11.019999999999998</v>
      </c>
      <c r="F373" s="147">
        <v>110.19999999999997</v>
      </c>
      <c r="G373" s="152"/>
      <c r="H373" s="151">
        <f t="shared" si="5"/>
        <v>0</v>
      </c>
      <c r="I373" s="152"/>
      <c r="J373" s="152"/>
      <c r="K373" s="152"/>
    </row>
    <row r="374" spans="1:11" ht="28.9" customHeight="1" x14ac:dyDescent="0.25">
      <c r="A374" s="148" t="s">
        <v>533</v>
      </c>
      <c r="B374" s="148" t="s">
        <v>539</v>
      </c>
      <c r="C374" s="171">
        <v>3612</v>
      </c>
      <c r="D374" s="149">
        <v>29</v>
      </c>
      <c r="E374" s="147">
        <v>15.610000000000008</v>
      </c>
      <c r="F374" s="147">
        <v>452.69000000000023</v>
      </c>
      <c r="G374" s="152"/>
      <c r="H374" s="151">
        <f t="shared" si="5"/>
        <v>0</v>
      </c>
      <c r="I374" s="152"/>
      <c r="J374" s="152"/>
      <c r="K374" s="152"/>
    </row>
    <row r="375" spans="1:11" ht="28.9" customHeight="1" x14ac:dyDescent="0.25">
      <c r="A375" s="148" t="s">
        <v>533</v>
      </c>
      <c r="B375" s="148" t="s">
        <v>540</v>
      </c>
      <c r="C375" s="171">
        <v>2716</v>
      </c>
      <c r="D375" s="149">
        <v>15</v>
      </c>
      <c r="E375" s="147">
        <v>19.37</v>
      </c>
      <c r="F375" s="147">
        <v>290.55</v>
      </c>
      <c r="G375" s="152"/>
      <c r="H375" s="151">
        <f t="shared" si="5"/>
        <v>0</v>
      </c>
      <c r="I375" s="152"/>
      <c r="J375" s="152"/>
      <c r="K375" s="152"/>
    </row>
    <row r="376" spans="1:11" ht="28.9" customHeight="1" x14ac:dyDescent="0.25">
      <c r="A376" s="148" t="s">
        <v>533</v>
      </c>
      <c r="B376" s="148" t="s">
        <v>541</v>
      </c>
      <c r="C376" s="171">
        <v>2032</v>
      </c>
      <c r="D376" s="149">
        <v>2</v>
      </c>
      <c r="E376" s="147">
        <v>175</v>
      </c>
      <c r="F376" s="147">
        <v>350</v>
      </c>
      <c r="G376" s="152"/>
      <c r="H376" s="151">
        <f t="shared" si="5"/>
        <v>0</v>
      </c>
      <c r="I376" s="152"/>
      <c r="J376" s="152"/>
      <c r="K376" s="152"/>
    </row>
    <row r="377" spans="1:11" ht="28.9" customHeight="1" x14ac:dyDescent="0.25">
      <c r="A377" s="148" t="s">
        <v>542</v>
      </c>
      <c r="B377" s="148" t="s">
        <v>543</v>
      </c>
      <c r="C377" s="171">
        <v>8662</v>
      </c>
      <c r="D377" s="149">
        <v>2</v>
      </c>
      <c r="E377" s="147">
        <v>10.37</v>
      </c>
      <c r="F377" s="147">
        <v>20.74</v>
      </c>
      <c r="G377" s="152"/>
      <c r="H377" s="151">
        <f t="shared" si="5"/>
        <v>0</v>
      </c>
      <c r="I377" s="152"/>
      <c r="J377" s="152"/>
      <c r="K377" s="152"/>
    </row>
    <row r="378" spans="1:11" ht="28.9" customHeight="1" x14ac:dyDescent="0.25">
      <c r="A378" s="148" t="s">
        <v>542</v>
      </c>
      <c r="B378" s="148" t="s">
        <v>544</v>
      </c>
      <c r="C378" s="171">
        <v>8663</v>
      </c>
      <c r="D378" s="149">
        <v>2</v>
      </c>
      <c r="E378" s="147">
        <v>11.34</v>
      </c>
      <c r="F378" s="147">
        <v>22.68</v>
      </c>
      <c r="G378" s="152"/>
      <c r="H378" s="151">
        <f t="shared" si="5"/>
        <v>0</v>
      </c>
      <c r="I378" s="152"/>
      <c r="J378" s="152"/>
      <c r="K378" s="152"/>
    </row>
    <row r="379" spans="1:11" ht="28.9" customHeight="1" x14ac:dyDescent="0.25">
      <c r="A379" s="148" t="s">
        <v>542</v>
      </c>
      <c r="B379" s="148" t="s">
        <v>545</v>
      </c>
      <c r="C379" s="171">
        <v>8452</v>
      </c>
      <c r="D379" s="149">
        <v>171</v>
      </c>
      <c r="E379" s="147">
        <v>4.9600000000000035</v>
      </c>
      <c r="F379" s="147">
        <v>848.16000000000065</v>
      </c>
      <c r="G379" s="152"/>
      <c r="H379" s="151">
        <f t="shared" si="5"/>
        <v>0</v>
      </c>
      <c r="I379" s="152"/>
      <c r="J379" s="152"/>
      <c r="K379" s="152"/>
    </row>
    <row r="380" spans="1:11" ht="28.9" customHeight="1" x14ac:dyDescent="0.25">
      <c r="A380" s="148" t="s">
        <v>542</v>
      </c>
      <c r="B380" s="148" t="s">
        <v>546</v>
      </c>
      <c r="C380" s="171">
        <v>8283</v>
      </c>
      <c r="D380" s="149">
        <v>7</v>
      </c>
      <c r="E380" s="147">
        <v>119.78999999999999</v>
      </c>
      <c r="F380" s="147">
        <v>838.53</v>
      </c>
      <c r="G380" s="152"/>
      <c r="H380" s="151">
        <f t="shared" si="5"/>
        <v>0</v>
      </c>
      <c r="I380" s="152"/>
      <c r="J380" s="152"/>
      <c r="K380" s="152"/>
    </row>
    <row r="381" spans="1:11" ht="28.9" customHeight="1" x14ac:dyDescent="0.25">
      <c r="A381" s="148" t="s">
        <v>542</v>
      </c>
      <c r="B381" s="148" t="s">
        <v>547</v>
      </c>
      <c r="C381" s="171">
        <v>8472</v>
      </c>
      <c r="D381" s="149">
        <v>21</v>
      </c>
      <c r="E381" s="147">
        <v>19.66</v>
      </c>
      <c r="F381" s="147">
        <v>412.86</v>
      </c>
      <c r="G381" s="152"/>
      <c r="H381" s="151">
        <f t="shared" si="5"/>
        <v>0</v>
      </c>
      <c r="I381" s="152"/>
      <c r="J381" s="152"/>
      <c r="K381" s="152"/>
    </row>
    <row r="382" spans="1:11" ht="28.9" customHeight="1" x14ac:dyDescent="0.25">
      <c r="A382" s="148" t="s">
        <v>542</v>
      </c>
      <c r="B382" s="148" t="s">
        <v>548</v>
      </c>
      <c r="C382" s="171">
        <v>8476</v>
      </c>
      <c r="D382" s="149">
        <v>143</v>
      </c>
      <c r="E382" s="147">
        <v>8.4700000000000202</v>
      </c>
      <c r="F382" s="147">
        <v>1211.210000000003</v>
      </c>
      <c r="G382" s="152"/>
      <c r="H382" s="151">
        <f t="shared" si="5"/>
        <v>0</v>
      </c>
      <c r="I382" s="152"/>
      <c r="J382" s="152"/>
      <c r="K382" s="152"/>
    </row>
    <row r="383" spans="1:11" ht="28.9" customHeight="1" x14ac:dyDescent="0.25">
      <c r="A383" s="148" t="s">
        <v>542</v>
      </c>
      <c r="B383" s="148" t="s">
        <v>549</v>
      </c>
      <c r="C383" s="171">
        <v>8477</v>
      </c>
      <c r="D383" s="149">
        <v>22</v>
      </c>
      <c r="E383" s="147">
        <v>9.2999999999999989</v>
      </c>
      <c r="F383" s="147">
        <v>204.59999999999997</v>
      </c>
      <c r="G383" s="152"/>
      <c r="H383" s="151">
        <f t="shared" si="5"/>
        <v>0</v>
      </c>
      <c r="I383" s="152"/>
      <c r="J383" s="152"/>
      <c r="K383" s="152"/>
    </row>
    <row r="384" spans="1:11" ht="28.9" customHeight="1" x14ac:dyDescent="0.25">
      <c r="A384" s="148" t="s">
        <v>542</v>
      </c>
      <c r="B384" s="148" t="s">
        <v>550</v>
      </c>
      <c r="C384" s="171">
        <v>8276</v>
      </c>
      <c r="D384" s="149">
        <v>15</v>
      </c>
      <c r="E384" s="147">
        <v>9.5</v>
      </c>
      <c r="F384" s="147">
        <v>142.5</v>
      </c>
      <c r="G384" s="152"/>
      <c r="H384" s="151">
        <f t="shared" si="5"/>
        <v>0</v>
      </c>
      <c r="I384" s="152"/>
      <c r="J384" s="152"/>
      <c r="K384" s="152"/>
    </row>
    <row r="385" spans="1:11" ht="28.9" customHeight="1" x14ac:dyDescent="0.25">
      <c r="A385" s="148" t="s">
        <v>542</v>
      </c>
      <c r="B385" s="148" t="s">
        <v>551</v>
      </c>
      <c r="C385" s="171">
        <v>8277</v>
      </c>
      <c r="D385" s="149">
        <v>8</v>
      </c>
      <c r="E385" s="147">
        <v>9.5</v>
      </c>
      <c r="F385" s="147">
        <v>76</v>
      </c>
      <c r="G385" s="152"/>
      <c r="H385" s="151">
        <f t="shared" si="5"/>
        <v>0</v>
      </c>
      <c r="I385" s="152"/>
      <c r="J385" s="152"/>
      <c r="K385" s="152"/>
    </row>
    <row r="386" spans="1:11" ht="28.9" customHeight="1" x14ac:dyDescent="0.25">
      <c r="A386" s="148" t="s">
        <v>542</v>
      </c>
      <c r="B386" s="148" t="s">
        <v>552</v>
      </c>
      <c r="C386" s="171">
        <v>8303</v>
      </c>
      <c r="D386" s="149">
        <v>15</v>
      </c>
      <c r="E386" s="147">
        <v>10.090000000000002</v>
      </c>
      <c r="F386" s="147">
        <v>151.35000000000002</v>
      </c>
      <c r="G386" s="152"/>
      <c r="H386" s="151">
        <f t="shared" si="5"/>
        <v>0</v>
      </c>
      <c r="I386" s="152"/>
      <c r="J386" s="152"/>
      <c r="K386" s="152"/>
    </row>
    <row r="387" spans="1:11" ht="28.9" customHeight="1" x14ac:dyDescent="0.25">
      <c r="A387" s="148" t="s">
        <v>542</v>
      </c>
      <c r="B387" s="148" t="s">
        <v>553</v>
      </c>
      <c r="C387" s="171">
        <v>8254</v>
      </c>
      <c r="D387" s="149">
        <v>66</v>
      </c>
      <c r="E387" s="147">
        <v>7.2699999999999942</v>
      </c>
      <c r="F387" s="147">
        <v>479.8199999999996</v>
      </c>
      <c r="G387" s="152"/>
      <c r="H387" s="151">
        <f t="shared" si="5"/>
        <v>0</v>
      </c>
      <c r="I387" s="152"/>
      <c r="J387" s="152"/>
      <c r="K387" s="152"/>
    </row>
    <row r="388" spans="1:11" ht="28.9" customHeight="1" x14ac:dyDescent="0.25">
      <c r="A388" s="148" t="s">
        <v>542</v>
      </c>
      <c r="B388" s="148" t="s">
        <v>554</v>
      </c>
      <c r="C388" s="171">
        <v>8253</v>
      </c>
      <c r="D388" s="149">
        <v>301</v>
      </c>
      <c r="E388" s="147">
        <v>4.7100000000000195</v>
      </c>
      <c r="F388" s="147">
        <v>1417.7100000000059</v>
      </c>
      <c r="G388" s="152"/>
      <c r="H388" s="151">
        <f t="shared" si="5"/>
        <v>0</v>
      </c>
      <c r="I388" s="152"/>
      <c r="J388" s="152"/>
      <c r="K388" s="152"/>
    </row>
    <row r="389" spans="1:11" ht="28.9" customHeight="1" x14ac:dyDescent="0.25">
      <c r="A389" s="148" t="s">
        <v>542</v>
      </c>
      <c r="B389" s="148" t="s">
        <v>555</v>
      </c>
      <c r="C389" s="171">
        <v>8432</v>
      </c>
      <c r="D389" s="149">
        <v>325</v>
      </c>
      <c r="E389" s="147">
        <v>7.0999999999999597</v>
      </c>
      <c r="F389" s="147">
        <v>2307.4999999999868</v>
      </c>
      <c r="G389" s="152"/>
      <c r="H389" s="151">
        <f t="shared" si="5"/>
        <v>0</v>
      </c>
      <c r="I389" s="152"/>
      <c r="J389" s="152"/>
      <c r="K389" s="152"/>
    </row>
    <row r="390" spans="1:11" ht="28.9" customHeight="1" x14ac:dyDescent="0.25">
      <c r="A390" s="148" t="s">
        <v>542</v>
      </c>
      <c r="B390" s="148" t="s">
        <v>556</v>
      </c>
      <c r="C390" s="171">
        <v>8431</v>
      </c>
      <c r="D390" s="149">
        <v>311</v>
      </c>
      <c r="E390" s="147">
        <v>7.9000000000000448</v>
      </c>
      <c r="F390" s="147">
        <v>2456.9000000000137</v>
      </c>
      <c r="G390" s="152"/>
      <c r="H390" s="151">
        <f t="shared" si="5"/>
        <v>0</v>
      </c>
      <c r="I390" s="152"/>
      <c r="J390" s="152"/>
      <c r="K390" s="152"/>
    </row>
    <row r="391" spans="1:11" ht="28.9" customHeight="1" x14ac:dyDescent="0.25">
      <c r="A391" s="148" t="s">
        <v>542</v>
      </c>
      <c r="B391" s="148" t="s">
        <v>557</v>
      </c>
      <c r="C391" s="171">
        <v>8731</v>
      </c>
      <c r="D391" s="149">
        <v>1</v>
      </c>
      <c r="E391" s="147">
        <v>68.5</v>
      </c>
      <c r="F391" s="147">
        <v>68.5</v>
      </c>
      <c r="G391" s="152"/>
      <c r="H391" s="151">
        <f t="shared" si="5"/>
        <v>0</v>
      </c>
      <c r="I391" s="152"/>
      <c r="J391" s="152"/>
      <c r="K391" s="152"/>
    </row>
    <row r="392" spans="1:11" ht="28.9" customHeight="1" x14ac:dyDescent="0.25">
      <c r="A392" s="148" t="s">
        <v>542</v>
      </c>
      <c r="B392" s="148" t="s">
        <v>558</v>
      </c>
      <c r="C392" s="171">
        <v>8840</v>
      </c>
      <c r="D392" s="149">
        <v>233</v>
      </c>
      <c r="E392" s="147">
        <v>9.5499999999999847</v>
      </c>
      <c r="F392" s="147">
        <v>2225.1499999999965</v>
      </c>
      <c r="G392" s="152"/>
      <c r="H392" s="151">
        <f t="shared" si="5"/>
        <v>0</v>
      </c>
      <c r="I392" s="152"/>
      <c r="J392" s="152"/>
      <c r="K392" s="152"/>
    </row>
    <row r="393" spans="1:11" ht="28.9" customHeight="1" x14ac:dyDescent="0.25">
      <c r="A393" s="148" t="s">
        <v>542</v>
      </c>
      <c r="B393" s="148" t="s">
        <v>559</v>
      </c>
      <c r="C393" s="171">
        <v>8290</v>
      </c>
      <c r="D393" s="149">
        <v>94</v>
      </c>
      <c r="E393" s="147">
        <v>14.700000000000026</v>
      </c>
      <c r="F393" s="147">
        <v>1381.8000000000025</v>
      </c>
      <c r="G393" s="152"/>
      <c r="H393" s="151">
        <f t="shared" si="5"/>
        <v>0</v>
      </c>
      <c r="I393" s="152"/>
      <c r="J393" s="152"/>
      <c r="K393" s="152"/>
    </row>
    <row r="394" spans="1:11" ht="28.9" customHeight="1" x14ac:dyDescent="0.25">
      <c r="A394" s="148" t="s">
        <v>542</v>
      </c>
      <c r="B394" s="148" t="s">
        <v>560</v>
      </c>
      <c r="C394" s="171">
        <v>8813</v>
      </c>
      <c r="D394" s="149">
        <v>6</v>
      </c>
      <c r="E394" s="147">
        <v>13</v>
      </c>
      <c r="F394" s="147">
        <v>78</v>
      </c>
      <c r="G394" s="152"/>
      <c r="H394" s="151">
        <f t="shared" si="5"/>
        <v>0</v>
      </c>
      <c r="I394" s="152"/>
      <c r="J394" s="152"/>
      <c r="K394" s="152"/>
    </row>
    <row r="395" spans="1:11" ht="28.9" customHeight="1" x14ac:dyDescent="0.25">
      <c r="A395" s="148" t="s">
        <v>542</v>
      </c>
      <c r="B395" s="148" t="s">
        <v>561</v>
      </c>
      <c r="C395" s="171">
        <v>8340</v>
      </c>
      <c r="D395" s="149">
        <v>41</v>
      </c>
      <c r="E395" s="147">
        <v>44.5</v>
      </c>
      <c r="F395" s="147">
        <v>1824.5</v>
      </c>
      <c r="G395" s="152"/>
      <c r="H395" s="151">
        <f t="shared" si="5"/>
        <v>0</v>
      </c>
      <c r="I395" s="152"/>
      <c r="J395" s="152"/>
      <c r="K395" s="152"/>
    </row>
    <row r="396" spans="1:11" ht="28.9" customHeight="1" x14ac:dyDescent="0.25">
      <c r="A396" s="148" t="s">
        <v>542</v>
      </c>
      <c r="B396" s="148" t="s">
        <v>562</v>
      </c>
      <c r="C396" s="171">
        <v>8530</v>
      </c>
      <c r="D396" s="149">
        <v>391</v>
      </c>
      <c r="E396" s="147">
        <v>13.5</v>
      </c>
      <c r="F396" s="147">
        <v>5278.5</v>
      </c>
      <c r="G396" s="152"/>
      <c r="H396" s="151">
        <f t="shared" si="5"/>
        <v>0</v>
      </c>
      <c r="I396" s="152"/>
      <c r="J396" s="152"/>
      <c r="K396" s="152"/>
    </row>
    <row r="397" spans="1:11" ht="28.9" customHeight="1" x14ac:dyDescent="0.25">
      <c r="A397" s="148" t="s">
        <v>542</v>
      </c>
      <c r="B397" s="148" t="s">
        <v>563</v>
      </c>
      <c r="C397" s="171">
        <v>8554</v>
      </c>
      <c r="D397" s="149">
        <v>57</v>
      </c>
      <c r="E397" s="147">
        <v>10.700000000000001</v>
      </c>
      <c r="F397" s="147">
        <v>609.90000000000009</v>
      </c>
      <c r="G397" s="152"/>
      <c r="H397" s="151">
        <f t="shared" si="5"/>
        <v>0</v>
      </c>
      <c r="I397" s="152"/>
      <c r="J397" s="152"/>
      <c r="K397" s="152"/>
    </row>
    <row r="398" spans="1:11" ht="28.9" customHeight="1" x14ac:dyDescent="0.25">
      <c r="A398" s="148" t="s">
        <v>542</v>
      </c>
      <c r="B398" s="148" t="s">
        <v>564</v>
      </c>
      <c r="C398" s="171">
        <v>8730</v>
      </c>
      <c r="D398" s="149">
        <v>99</v>
      </c>
      <c r="E398" s="147">
        <v>11.600000000000005</v>
      </c>
      <c r="F398" s="147">
        <v>1148.4000000000005</v>
      </c>
      <c r="G398" s="152"/>
      <c r="H398" s="151">
        <f t="shared" si="5"/>
        <v>0</v>
      </c>
      <c r="I398" s="152"/>
      <c r="J398" s="152"/>
      <c r="K398" s="152"/>
    </row>
    <row r="399" spans="1:11" ht="28.9" customHeight="1" x14ac:dyDescent="0.25">
      <c r="A399" s="148" t="s">
        <v>542</v>
      </c>
      <c r="B399" s="148" t="s">
        <v>565</v>
      </c>
      <c r="C399" s="171" t="s">
        <v>566</v>
      </c>
      <c r="D399" s="149">
        <v>5</v>
      </c>
      <c r="E399" s="147">
        <v>49.5</v>
      </c>
      <c r="F399" s="147">
        <v>247.5</v>
      </c>
      <c r="G399" s="152"/>
      <c r="H399" s="151">
        <f t="shared" si="5"/>
        <v>0</v>
      </c>
      <c r="I399" s="152"/>
      <c r="J399" s="152"/>
      <c r="K399" s="152"/>
    </row>
    <row r="400" spans="1:11" ht="28.9" customHeight="1" x14ac:dyDescent="0.25">
      <c r="A400" s="148" t="s">
        <v>542</v>
      </c>
      <c r="B400" s="148" t="s">
        <v>567</v>
      </c>
      <c r="C400" s="171">
        <v>8412</v>
      </c>
      <c r="D400" s="149">
        <v>580</v>
      </c>
      <c r="E400" s="147">
        <v>6.6500000000000545</v>
      </c>
      <c r="F400" s="147">
        <v>3857.0000000000318</v>
      </c>
      <c r="G400" s="152"/>
      <c r="H400" s="151">
        <f t="shared" si="5"/>
        <v>0</v>
      </c>
      <c r="I400" s="152"/>
      <c r="J400" s="152"/>
      <c r="K400" s="152"/>
    </row>
    <row r="401" spans="1:11" ht="28.9" customHeight="1" x14ac:dyDescent="0.25">
      <c r="A401" s="148" t="s">
        <v>542</v>
      </c>
      <c r="B401" s="148" t="s">
        <v>568</v>
      </c>
      <c r="C401" s="171">
        <v>8411</v>
      </c>
      <c r="D401" s="149">
        <v>470</v>
      </c>
      <c r="E401" s="147">
        <v>6.6500000000000545</v>
      </c>
      <c r="F401" s="147">
        <v>3125.5000000000255</v>
      </c>
      <c r="G401" s="152"/>
      <c r="H401" s="151">
        <f t="shared" si="5"/>
        <v>0</v>
      </c>
      <c r="I401" s="152"/>
      <c r="J401" s="152"/>
      <c r="K401" s="152"/>
    </row>
    <row r="402" spans="1:11" ht="28.9" customHeight="1" x14ac:dyDescent="0.25">
      <c r="A402" s="148" t="s">
        <v>542</v>
      </c>
      <c r="B402" s="148" t="s">
        <v>569</v>
      </c>
      <c r="C402" s="171">
        <v>8821</v>
      </c>
      <c r="D402" s="149">
        <v>162</v>
      </c>
      <c r="E402" s="147">
        <v>11.5</v>
      </c>
      <c r="F402" s="147">
        <v>1863</v>
      </c>
      <c r="G402" s="152"/>
      <c r="H402" s="151">
        <f t="shared" si="5"/>
        <v>0</v>
      </c>
      <c r="I402" s="152"/>
      <c r="J402" s="152"/>
      <c r="K402" s="152"/>
    </row>
    <row r="403" spans="1:11" ht="28.9" customHeight="1" x14ac:dyDescent="0.25">
      <c r="A403" s="148" t="s">
        <v>542</v>
      </c>
      <c r="B403" s="148" t="s">
        <v>570</v>
      </c>
      <c r="C403" s="171">
        <v>8830</v>
      </c>
      <c r="D403" s="149">
        <v>84</v>
      </c>
      <c r="E403" s="147">
        <v>6.3399999999999901</v>
      </c>
      <c r="F403" s="147">
        <v>532.55999999999915</v>
      </c>
      <c r="G403" s="152"/>
      <c r="H403" s="151">
        <f t="shared" si="5"/>
        <v>0</v>
      </c>
      <c r="I403" s="152"/>
      <c r="J403" s="152"/>
      <c r="K403" s="152"/>
    </row>
    <row r="404" spans="1:11" ht="28.9" customHeight="1" x14ac:dyDescent="0.25">
      <c r="A404" s="148" t="s">
        <v>542</v>
      </c>
      <c r="B404" s="148" t="s">
        <v>571</v>
      </c>
      <c r="C404" s="171" t="s">
        <v>572</v>
      </c>
      <c r="D404" s="149">
        <v>4</v>
      </c>
      <c r="E404" s="147">
        <v>9.9499999999999993</v>
      </c>
      <c r="F404" s="147">
        <v>39.799999999999997</v>
      </c>
      <c r="G404" s="152"/>
      <c r="H404" s="151">
        <f t="shared" ref="H404:H467" si="6">G404*D404</f>
        <v>0</v>
      </c>
      <c r="I404" s="152"/>
      <c r="J404" s="152"/>
      <c r="K404" s="152"/>
    </row>
    <row r="405" spans="1:11" ht="28.9" customHeight="1" x14ac:dyDescent="0.25">
      <c r="A405" s="148" t="s">
        <v>542</v>
      </c>
      <c r="B405" s="148" t="s">
        <v>573</v>
      </c>
      <c r="C405" s="171">
        <v>8860</v>
      </c>
      <c r="D405" s="149">
        <v>54</v>
      </c>
      <c r="E405" s="147">
        <v>11.509999999999994</v>
      </c>
      <c r="F405" s="147">
        <v>621.53999999999974</v>
      </c>
      <c r="G405" s="152"/>
      <c r="H405" s="151">
        <f t="shared" si="6"/>
        <v>0</v>
      </c>
      <c r="I405" s="152"/>
      <c r="J405" s="152"/>
      <c r="K405" s="152"/>
    </row>
    <row r="406" spans="1:11" ht="28.9" customHeight="1" x14ac:dyDescent="0.25">
      <c r="A406" s="148" t="s">
        <v>542</v>
      </c>
      <c r="B406" s="148" t="s">
        <v>574</v>
      </c>
      <c r="C406" s="171">
        <v>8330</v>
      </c>
      <c r="D406" s="149">
        <v>8</v>
      </c>
      <c r="E406" s="147">
        <v>29.5</v>
      </c>
      <c r="F406" s="147">
        <v>236</v>
      </c>
      <c r="G406" s="152"/>
      <c r="H406" s="151">
        <f t="shared" si="6"/>
        <v>0</v>
      </c>
      <c r="I406" s="152"/>
      <c r="J406" s="152"/>
      <c r="K406" s="152"/>
    </row>
    <row r="407" spans="1:11" ht="28.9" customHeight="1" x14ac:dyDescent="0.25">
      <c r="A407" s="148" t="s">
        <v>542</v>
      </c>
      <c r="B407" s="148" t="s">
        <v>575</v>
      </c>
      <c r="C407" s="171">
        <v>8329</v>
      </c>
      <c r="D407" s="149">
        <v>8</v>
      </c>
      <c r="E407" s="147">
        <v>29.5</v>
      </c>
      <c r="F407" s="147">
        <v>236</v>
      </c>
      <c r="G407" s="152"/>
      <c r="H407" s="151">
        <f t="shared" si="6"/>
        <v>0</v>
      </c>
      <c r="I407" s="152"/>
      <c r="J407" s="152"/>
      <c r="K407" s="152"/>
    </row>
    <row r="408" spans="1:11" ht="28.9" customHeight="1" x14ac:dyDescent="0.25">
      <c r="A408" s="148" t="s">
        <v>542</v>
      </c>
      <c r="B408" s="148" t="s">
        <v>576</v>
      </c>
      <c r="C408" s="171">
        <v>8327</v>
      </c>
      <c r="D408" s="149">
        <v>56</v>
      </c>
      <c r="E408" s="147">
        <v>14.190000000000017</v>
      </c>
      <c r="F408" s="147">
        <v>794.64000000000101</v>
      </c>
      <c r="G408" s="152"/>
      <c r="H408" s="151">
        <f t="shared" si="6"/>
        <v>0</v>
      </c>
      <c r="I408" s="152"/>
      <c r="J408" s="152"/>
      <c r="K408" s="152"/>
    </row>
    <row r="409" spans="1:11" ht="28.9" customHeight="1" x14ac:dyDescent="0.25">
      <c r="A409" s="148" t="s">
        <v>542</v>
      </c>
      <c r="B409" s="148" t="s">
        <v>577</v>
      </c>
      <c r="C409" s="171">
        <v>8328</v>
      </c>
      <c r="D409" s="149">
        <v>26</v>
      </c>
      <c r="E409" s="147">
        <v>14.19</v>
      </c>
      <c r="F409" s="147">
        <v>368.94</v>
      </c>
      <c r="G409" s="152"/>
      <c r="H409" s="151">
        <f t="shared" si="6"/>
        <v>0</v>
      </c>
      <c r="I409" s="152"/>
      <c r="J409" s="152"/>
      <c r="K409" s="152"/>
    </row>
    <row r="410" spans="1:11" ht="28.9" customHeight="1" x14ac:dyDescent="0.25">
      <c r="A410" s="148" t="s">
        <v>542</v>
      </c>
      <c r="B410" s="148" t="s">
        <v>578</v>
      </c>
      <c r="C410" s="171">
        <v>8480</v>
      </c>
      <c r="D410" s="149">
        <v>267</v>
      </c>
      <c r="E410" s="147">
        <v>25.5</v>
      </c>
      <c r="F410" s="147">
        <v>6808.5</v>
      </c>
      <c r="G410" s="152"/>
      <c r="H410" s="151">
        <f t="shared" si="6"/>
        <v>0</v>
      </c>
      <c r="I410" s="152"/>
      <c r="J410" s="152"/>
      <c r="K410" s="152"/>
    </row>
    <row r="411" spans="1:11" ht="28.9" customHeight="1" x14ac:dyDescent="0.25">
      <c r="A411" s="148" t="s">
        <v>542</v>
      </c>
      <c r="B411" s="148" t="s">
        <v>579</v>
      </c>
      <c r="C411" s="171">
        <v>8802</v>
      </c>
      <c r="D411" s="149">
        <v>122</v>
      </c>
      <c r="E411" s="147">
        <v>13.63000000000004</v>
      </c>
      <c r="F411" s="147">
        <v>1662.8600000000049</v>
      </c>
      <c r="G411" s="152"/>
      <c r="H411" s="151">
        <f t="shared" si="6"/>
        <v>0</v>
      </c>
      <c r="I411" s="152"/>
      <c r="J411" s="152"/>
      <c r="K411" s="152"/>
    </row>
    <row r="412" spans="1:11" ht="28.9" customHeight="1" x14ac:dyDescent="0.25">
      <c r="A412" s="148" t="s">
        <v>542</v>
      </c>
      <c r="B412" s="148" t="s">
        <v>580</v>
      </c>
      <c r="C412" s="171">
        <v>1126</v>
      </c>
      <c r="D412" s="149">
        <v>65</v>
      </c>
      <c r="E412" s="147">
        <v>28.650000000000031</v>
      </c>
      <c r="F412" s="147">
        <v>1862.250000000002</v>
      </c>
      <c r="G412" s="152"/>
      <c r="H412" s="151">
        <f t="shared" si="6"/>
        <v>0</v>
      </c>
      <c r="I412" s="152"/>
      <c r="J412" s="152"/>
      <c r="K412" s="152"/>
    </row>
    <row r="413" spans="1:11" ht="28.9" customHeight="1" x14ac:dyDescent="0.25">
      <c r="A413" s="148" t="s">
        <v>542</v>
      </c>
      <c r="B413" s="148" t="s">
        <v>581</v>
      </c>
      <c r="C413" s="171">
        <v>1124</v>
      </c>
      <c r="D413" s="149">
        <v>84</v>
      </c>
      <c r="E413" s="147">
        <v>28.650000000000041</v>
      </c>
      <c r="F413" s="147">
        <v>2406.6000000000035</v>
      </c>
      <c r="G413" s="152"/>
      <c r="H413" s="151">
        <f t="shared" si="6"/>
        <v>0</v>
      </c>
      <c r="I413" s="152"/>
      <c r="J413" s="152"/>
      <c r="K413" s="152"/>
    </row>
    <row r="414" spans="1:11" ht="28.9" customHeight="1" x14ac:dyDescent="0.25">
      <c r="A414" s="148" t="s">
        <v>542</v>
      </c>
      <c r="B414" s="148" t="s">
        <v>582</v>
      </c>
      <c r="C414" s="171">
        <v>8871</v>
      </c>
      <c r="D414" s="149">
        <v>278</v>
      </c>
      <c r="E414" s="147">
        <v>13.64314606741568</v>
      </c>
      <c r="F414" s="147">
        <v>3792.7946067415592</v>
      </c>
      <c r="G414" s="152"/>
      <c r="H414" s="151">
        <f t="shared" si="6"/>
        <v>0</v>
      </c>
      <c r="I414" s="152"/>
      <c r="J414" s="152"/>
      <c r="K414" s="152"/>
    </row>
    <row r="415" spans="1:11" ht="28.9" customHeight="1" x14ac:dyDescent="0.25">
      <c r="A415" s="148" t="s">
        <v>542</v>
      </c>
      <c r="B415" s="148" t="s">
        <v>583</v>
      </c>
      <c r="C415" s="171">
        <v>8475</v>
      </c>
      <c r="D415" s="149">
        <v>31</v>
      </c>
      <c r="E415" s="147">
        <v>18.769999999999992</v>
      </c>
      <c r="F415" s="147">
        <v>581.86999999999978</v>
      </c>
      <c r="G415" s="152"/>
      <c r="H415" s="151">
        <f t="shared" si="6"/>
        <v>0</v>
      </c>
      <c r="I415" s="152"/>
      <c r="J415" s="152"/>
      <c r="K415" s="152"/>
    </row>
    <row r="416" spans="1:11" ht="28.9" customHeight="1" x14ac:dyDescent="0.25">
      <c r="A416" s="148" t="s">
        <v>542</v>
      </c>
      <c r="B416" s="148" t="s">
        <v>584</v>
      </c>
      <c r="C416" s="171">
        <v>8203</v>
      </c>
      <c r="D416" s="149">
        <v>834</v>
      </c>
      <c r="E416" s="147">
        <v>4.5</v>
      </c>
      <c r="F416" s="147">
        <v>3753</v>
      </c>
      <c r="G416" s="152"/>
      <c r="H416" s="151">
        <f t="shared" si="6"/>
        <v>0</v>
      </c>
      <c r="I416" s="152"/>
      <c r="J416" s="152"/>
      <c r="K416" s="152"/>
    </row>
    <row r="417" spans="1:11" ht="28.9" customHeight="1" x14ac:dyDescent="0.25">
      <c r="A417" s="148" t="s">
        <v>542</v>
      </c>
      <c r="B417" s="148" t="s">
        <v>585</v>
      </c>
      <c r="C417" s="171">
        <v>8201</v>
      </c>
      <c r="D417" s="149">
        <v>75</v>
      </c>
      <c r="E417" s="147">
        <v>4.9399999999999986</v>
      </c>
      <c r="F417" s="147">
        <v>370.49999999999989</v>
      </c>
      <c r="G417" s="152"/>
      <c r="H417" s="151">
        <f t="shared" si="6"/>
        <v>0</v>
      </c>
      <c r="I417" s="152"/>
      <c r="J417" s="152"/>
      <c r="K417" s="152"/>
    </row>
    <row r="418" spans="1:11" ht="28.9" customHeight="1" x14ac:dyDescent="0.25">
      <c r="A418" s="148" t="s">
        <v>542</v>
      </c>
      <c r="B418" s="148" t="s">
        <v>586</v>
      </c>
      <c r="C418" s="171">
        <v>8211</v>
      </c>
      <c r="D418" s="149">
        <v>9</v>
      </c>
      <c r="E418" s="147">
        <v>17.180000000000003</v>
      </c>
      <c r="F418" s="147">
        <v>154.62000000000003</v>
      </c>
      <c r="G418" s="152"/>
      <c r="H418" s="151">
        <f t="shared" si="6"/>
        <v>0</v>
      </c>
      <c r="I418" s="152"/>
      <c r="J418" s="152"/>
      <c r="K418" s="152"/>
    </row>
    <row r="419" spans="1:11" ht="28.9" customHeight="1" x14ac:dyDescent="0.25">
      <c r="A419" s="148" t="s">
        <v>542</v>
      </c>
      <c r="B419" s="148" t="s">
        <v>587</v>
      </c>
      <c r="C419" s="171">
        <v>8213</v>
      </c>
      <c r="D419" s="149">
        <v>8</v>
      </c>
      <c r="E419" s="147">
        <v>11.68</v>
      </c>
      <c r="F419" s="147">
        <v>93.44</v>
      </c>
      <c r="G419" s="152"/>
      <c r="H419" s="151">
        <f t="shared" si="6"/>
        <v>0</v>
      </c>
      <c r="I419" s="152"/>
      <c r="J419" s="152"/>
      <c r="K419" s="152"/>
    </row>
    <row r="420" spans="1:11" ht="28.9" customHeight="1" x14ac:dyDescent="0.25">
      <c r="A420" s="148" t="s">
        <v>542</v>
      </c>
      <c r="B420" s="148" t="s">
        <v>588</v>
      </c>
      <c r="C420" s="171">
        <v>8212</v>
      </c>
      <c r="D420" s="149">
        <v>52</v>
      </c>
      <c r="E420" s="147">
        <v>10.620000000000003</v>
      </c>
      <c r="F420" s="147">
        <v>552.24000000000012</v>
      </c>
      <c r="G420" s="152"/>
      <c r="H420" s="151">
        <f t="shared" si="6"/>
        <v>0</v>
      </c>
      <c r="I420" s="152"/>
      <c r="J420" s="152"/>
      <c r="K420" s="152"/>
    </row>
    <row r="421" spans="1:11" ht="28.9" customHeight="1" x14ac:dyDescent="0.25">
      <c r="A421" s="148" t="s">
        <v>542</v>
      </c>
      <c r="B421" s="148" t="s">
        <v>589</v>
      </c>
      <c r="C421" s="171">
        <v>8814</v>
      </c>
      <c r="D421" s="149">
        <v>76</v>
      </c>
      <c r="E421" s="147">
        <v>7.8299999999999992</v>
      </c>
      <c r="F421" s="147">
        <v>595.07999999999993</v>
      </c>
      <c r="G421" s="152"/>
      <c r="H421" s="151">
        <f t="shared" si="6"/>
        <v>0</v>
      </c>
      <c r="I421" s="152"/>
      <c r="J421" s="152"/>
      <c r="K421" s="152"/>
    </row>
    <row r="422" spans="1:11" ht="28.9" customHeight="1" x14ac:dyDescent="0.25">
      <c r="A422" s="148" t="s">
        <v>542</v>
      </c>
      <c r="B422" s="148" t="s">
        <v>590</v>
      </c>
      <c r="C422" s="171">
        <v>8803</v>
      </c>
      <c r="D422" s="149">
        <v>77</v>
      </c>
      <c r="E422" s="147">
        <v>12</v>
      </c>
      <c r="F422" s="147">
        <v>924</v>
      </c>
      <c r="G422" s="152"/>
      <c r="H422" s="151">
        <f t="shared" si="6"/>
        <v>0</v>
      </c>
      <c r="I422" s="152"/>
      <c r="J422" s="152"/>
      <c r="K422" s="152"/>
    </row>
    <row r="423" spans="1:11" ht="28.9" customHeight="1" x14ac:dyDescent="0.25">
      <c r="A423" s="148" t="s">
        <v>542</v>
      </c>
      <c r="B423" s="148" t="s">
        <v>591</v>
      </c>
      <c r="C423" s="171" t="s">
        <v>592</v>
      </c>
      <c r="D423" s="149">
        <v>8</v>
      </c>
      <c r="E423" s="147">
        <v>21.650000000000002</v>
      </c>
      <c r="F423" s="147">
        <v>173.20000000000002</v>
      </c>
      <c r="G423" s="152"/>
      <c r="H423" s="151">
        <f t="shared" si="6"/>
        <v>0</v>
      </c>
      <c r="I423" s="152"/>
      <c r="J423" s="152"/>
      <c r="K423" s="152"/>
    </row>
    <row r="424" spans="1:11" ht="28.9" customHeight="1" x14ac:dyDescent="0.25">
      <c r="A424" s="148" t="s">
        <v>542</v>
      </c>
      <c r="B424" s="148" t="s">
        <v>593</v>
      </c>
      <c r="C424" s="171">
        <v>8155</v>
      </c>
      <c r="D424" s="149">
        <v>61</v>
      </c>
      <c r="E424" s="147">
        <v>9.6399999999999899</v>
      </c>
      <c r="F424" s="147">
        <v>588.0399999999994</v>
      </c>
      <c r="G424" s="152"/>
      <c r="H424" s="151">
        <f t="shared" si="6"/>
        <v>0</v>
      </c>
      <c r="I424" s="152"/>
      <c r="J424" s="152"/>
      <c r="K424" s="152"/>
    </row>
    <row r="425" spans="1:11" ht="28.9" customHeight="1" x14ac:dyDescent="0.25">
      <c r="A425" s="148" t="s">
        <v>542</v>
      </c>
      <c r="B425" s="148" t="s">
        <v>594</v>
      </c>
      <c r="C425" s="171">
        <v>8150</v>
      </c>
      <c r="D425" s="149">
        <v>1386</v>
      </c>
      <c r="E425" s="147">
        <v>3.9600000000000288</v>
      </c>
      <c r="F425" s="147">
        <v>5488.5600000000395</v>
      </c>
      <c r="G425" s="152"/>
      <c r="H425" s="151">
        <f t="shared" si="6"/>
        <v>0</v>
      </c>
      <c r="I425" s="152"/>
      <c r="J425" s="152"/>
      <c r="K425" s="152"/>
    </row>
    <row r="426" spans="1:11" ht="28.9" customHeight="1" x14ac:dyDescent="0.25">
      <c r="A426" s="148" t="s">
        <v>542</v>
      </c>
      <c r="B426" s="148" t="s">
        <v>595</v>
      </c>
      <c r="C426" s="171">
        <v>8285</v>
      </c>
      <c r="D426" s="149">
        <v>1</v>
      </c>
      <c r="E426" s="147">
        <v>74.5</v>
      </c>
      <c r="F426" s="147">
        <v>74.5</v>
      </c>
      <c r="G426" s="152"/>
      <c r="H426" s="151">
        <f t="shared" si="6"/>
        <v>0</v>
      </c>
      <c r="I426" s="152"/>
      <c r="J426" s="152"/>
      <c r="K426" s="152"/>
    </row>
    <row r="427" spans="1:11" ht="28.9" customHeight="1" x14ac:dyDescent="0.25">
      <c r="A427" s="148" t="s">
        <v>542</v>
      </c>
      <c r="B427" s="148" t="s">
        <v>596</v>
      </c>
      <c r="C427" s="171">
        <v>8008</v>
      </c>
      <c r="D427" s="149">
        <v>75</v>
      </c>
      <c r="E427" s="147">
        <v>10.129999999999997</v>
      </c>
      <c r="F427" s="147">
        <v>759.74999999999977</v>
      </c>
      <c r="G427" s="152"/>
      <c r="H427" s="151">
        <f t="shared" si="6"/>
        <v>0</v>
      </c>
      <c r="I427" s="152"/>
      <c r="J427" s="152"/>
      <c r="K427" s="152"/>
    </row>
    <row r="428" spans="1:11" ht="28.9" customHeight="1" x14ac:dyDescent="0.25">
      <c r="A428" s="148" t="s">
        <v>542</v>
      </c>
      <c r="B428" s="148" t="s">
        <v>597</v>
      </c>
      <c r="C428" s="171" t="s">
        <v>598</v>
      </c>
      <c r="D428" s="149">
        <v>8</v>
      </c>
      <c r="E428" s="147">
        <v>7.5</v>
      </c>
      <c r="F428" s="147">
        <v>60</v>
      </c>
      <c r="G428" s="152"/>
      <c r="H428" s="151">
        <f t="shared" si="6"/>
        <v>0</v>
      </c>
      <c r="I428" s="152"/>
      <c r="J428" s="152"/>
      <c r="K428" s="152"/>
    </row>
    <row r="429" spans="1:11" ht="28.9" customHeight="1" x14ac:dyDescent="0.25">
      <c r="A429" s="148" t="s">
        <v>542</v>
      </c>
      <c r="B429" s="148" t="s">
        <v>599</v>
      </c>
      <c r="C429" s="171" t="s">
        <v>600</v>
      </c>
      <c r="D429" s="149">
        <v>538</v>
      </c>
      <c r="E429" s="147">
        <v>7.5</v>
      </c>
      <c r="F429" s="147">
        <v>4035</v>
      </c>
      <c r="G429" s="152"/>
      <c r="H429" s="151">
        <f t="shared" si="6"/>
        <v>0</v>
      </c>
      <c r="I429" s="152"/>
      <c r="J429" s="152"/>
      <c r="K429" s="152"/>
    </row>
    <row r="430" spans="1:11" ht="28.9" customHeight="1" x14ac:dyDescent="0.25">
      <c r="A430" s="148" t="s">
        <v>542</v>
      </c>
      <c r="B430" s="148" t="s">
        <v>601</v>
      </c>
      <c r="C430" s="171">
        <v>8255</v>
      </c>
      <c r="D430" s="149">
        <v>19</v>
      </c>
      <c r="E430" s="147">
        <v>51.559999999999981</v>
      </c>
      <c r="F430" s="147">
        <v>979.63999999999965</v>
      </c>
      <c r="G430" s="152"/>
      <c r="H430" s="151">
        <f t="shared" si="6"/>
        <v>0</v>
      </c>
      <c r="I430" s="152"/>
      <c r="J430" s="152"/>
      <c r="K430" s="152"/>
    </row>
    <row r="431" spans="1:11" ht="28.9" customHeight="1" x14ac:dyDescent="0.25">
      <c r="A431" s="148" t="s">
        <v>542</v>
      </c>
      <c r="B431" s="148" t="s">
        <v>602</v>
      </c>
      <c r="C431" s="171">
        <v>8815</v>
      </c>
      <c r="D431" s="149">
        <v>8</v>
      </c>
      <c r="E431" s="147">
        <v>74.5</v>
      </c>
      <c r="F431" s="147">
        <v>596</v>
      </c>
      <c r="G431" s="152"/>
      <c r="H431" s="151">
        <f t="shared" si="6"/>
        <v>0</v>
      </c>
      <c r="I431" s="152"/>
      <c r="J431" s="152"/>
      <c r="K431" s="152"/>
    </row>
    <row r="432" spans="1:11" ht="28.9" customHeight="1" x14ac:dyDescent="0.25">
      <c r="A432" s="148" t="s">
        <v>542</v>
      </c>
      <c r="B432" s="148" t="s">
        <v>603</v>
      </c>
      <c r="C432" s="171" t="s">
        <v>604</v>
      </c>
      <c r="D432" s="149">
        <v>5</v>
      </c>
      <c r="E432" s="147">
        <v>74.5</v>
      </c>
      <c r="F432" s="147">
        <v>372.5</v>
      </c>
      <c r="G432" s="152"/>
      <c r="H432" s="151">
        <f t="shared" si="6"/>
        <v>0</v>
      </c>
      <c r="I432" s="152"/>
      <c r="J432" s="152"/>
      <c r="K432" s="152"/>
    </row>
    <row r="433" spans="1:11" ht="28.9" customHeight="1" x14ac:dyDescent="0.25">
      <c r="A433" s="148" t="s">
        <v>542</v>
      </c>
      <c r="B433" s="148" t="s">
        <v>605</v>
      </c>
      <c r="C433" s="171">
        <v>8420</v>
      </c>
      <c r="D433" s="149">
        <v>52</v>
      </c>
      <c r="E433" s="147">
        <v>9.3000000000000078</v>
      </c>
      <c r="F433" s="147">
        <v>483.60000000000042</v>
      </c>
      <c r="G433" s="152"/>
      <c r="H433" s="151">
        <f t="shared" si="6"/>
        <v>0</v>
      </c>
      <c r="I433" s="152"/>
      <c r="J433" s="152"/>
      <c r="K433" s="152"/>
    </row>
    <row r="434" spans="1:11" ht="28.9" customHeight="1" x14ac:dyDescent="0.25">
      <c r="A434" s="148" t="s">
        <v>542</v>
      </c>
      <c r="B434" s="148" t="s">
        <v>606</v>
      </c>
      <c r="C434" s="171">
        <v>8421</v>
      </c>
      <c r="D434" s="149">
        <v>52</v>
      </c>
      <c r="E434" s="147">
        <v>9.7699999999999925</v>
      </c>
      <c r="F434" s="147">
        <v>508.03999999999962</v>
      </c>
      <c r="G434" s="152"/>
      <c r="H434" s="151">
        <f t="shared" si="6"/>
        <v>0</v>
      </c>
      <c r="I434" s="152"/>
      <c r="J434" s="152"/>
      <c r="K434" s="152"/>
    </row>
    <row r="435" spans="1:11" ht="28.9" customHeight="1" x14ac:dyDescent="0.25">
      <c r="A435" s="148" t="s">
        <v>607</v>
      </c>
      <c r="B435" s="148" t="s">
        <v>608</v>
      </c>
      <c r="C435" s="171">
        <v>1826</v>
      </c>
      <c r="D435" s="149">
        <v>1</v>
      </c>
      <c r="E435" s="147">
        <v>89.5</v>
      </c>
      <c r="F435" s="147">
        <v>89.5</v>
      </c>
      <c r="G435" s="152"/>
      <c r="H435" s="151">
        <f t="shared" si="6"/>
        <v>0</v>
      </c>
      <c r="I435" s="152"/>
      <c r="J435" s="152"/>
      <c r="K435" s="152"/>
    </row>
    <row r="436" spans="1:11" ht="28.9" customHeight="1" x14ac:dyDescent="0.25">
      <c r="A436" s="148" t="s">
        <v>607</v>
      </c>
      <c r="B436" s="148" t="s">
        <v>609</v>
      </c>
      <c r="C436" s="171">
        <v>1938</v>
      </c>
      <c r="D436" s="149">
        <v>4</v>
      </c>
      <c r="E436" s="147">
        <v>11.77</v>
      </c>
      <c r="F436" s="147">
        <v>47.08</v>
      </c>
      <c r="G436" s="152"/>
      <c r="H436" s="151">
        <f t="shared" si="6"/>
        <v>0</v>
      </c>
      <c r="I436" s="152"/>
      <c r="J436" s="152"/>
      <c r="K436" s="152"/>
    </row>
    <row r="437" spans="1:11" ht="28.9" customHeight="1" x14ac:dyDescent="0.25">
      <c r="A437" s="148" t="s">
        <v>607</v>
      </c>
      <c r="B437" s="148" t="s">
        <v>610</v>
      </c>
      <c r="C437" s="171">
        <v>1940</v>
      </c>
      <c r="D437" s="149">
        <v>2</v>
      </c>
      <c r="E437" s="147">
        <v>7.36</v>
      </c>
      <c r="F437" s="147">
        <v>14.72</v>
      </c>
      <c r="G437" s="152"/>
      <c r="H437" s="151">
        <f t="shared" si="6"/>
        <v>0</v>
      </c>
      <c r="I437" s="152"/>
      <c r="J437" s="152"/>
      <c r="K437" s="152"/>
    </row>
    <row r="438" spans="1:11" ht="28.9" customHeight="1" x14ac:dyDescent="0.25">
      <c r="A438" s="148" t="s">
        <v>607</v>
      </c>
      <c r="B438" s="148" t="s">
        <v>611</v>
      </c>
      <c r="C438" s="171">
        <v>1941</v>
      </c>
      <c r="D438" s="149">
        <v>1</v>
      </c>
      <c r="E438" s="147">
        <v>9</v>
      </c>
      <c r="F438" s="147">
        <v>9</v>
      </c>
      <c r="G438" s="152"/>
      <c r="H438" s="151">
        <f t="shared" si="6"/>
        <v>0</v>
      </c>
      <c r="I438" s="152"/>
      <c r="J438" s="152"/>
      <c r="K438" s="152"/>
    </row>
    <row r="439" spans="1:11" ht="28.9" customHeight="1" x14ac:dyDescent="0.25">
      <c r="A439" s="148" t="s">
        <v>607</v>
      </c>
      <c r="B439" s="148" t="s">
        <v>612</v>
      </c>
      <c r="C439" s="171" t="s">
        <v>613</v>
      </c>
      <c r="D439" s="149">
        <v>68</v>
      </c>
      <c r="E439" s="147">
        <v>25.140000000000033</v>
      </c>
      <c r="F439" s="147">
        <v>1709.5200000000023</v>
      </c>
      <c r="G439" s="152"/>
      <c r="H439" s="151">
        <f t="shared" si="6"/>
        <v>0</v>
      </c>
      <c r="I439" s="152"/>
      <c r="J439" s="152"/>
      <c r="K439" s="152"/>
    </row>
    <row r="440" spans="1:11" ht="28.9" customHeight="1" x14ac:dyDescent="0.25">
      <c r="A440" s="148" t="s">
        <v>607</v>
      </c>
      <c r="B440" s="148" t="s">
        <v>614</v>
      </c>
      <c r="C440" s="171">
        <v>1320</v>
      </c>
      <c r="D440" s="149">
        <v>203</v>
      </c>
      <c r="E440" s="147">
        <v>4.2000000000000135</v>
      </c>
      <c r="F440" s="147">
        <v>852.60000000000275</v>
      </c>
      <c r="G440" s="152"/>
      <c r="H440" s="151">
        <f t="shared" si="6"/>
        <v>0</v>
      </c>
      <c r="I440" s="152"/>
      <c r="J440" s="152"/>
      <c r="K440" s="152"/>
    </row>
    <row r="441" spans="1:11" ht="28.9" customHeight="1" x14ac:dyDescent="0.25">
      <c r="A441" s="148" t="s">
        <v>607</v>
      </c>
      <c r="B441" s="148" t="s">
        <v>615</v>
      </c>
      <c r="C441" s="171">
        <v>1997</v>
      </c>
      <c r="D441" s="149">
        <v>5</v>
      </c>
      <c r="E441" s="147">
        <v>16.36</v>
      </c>
      <c r="F441" s="147">
        <v>81.8</v>
      </c>
      <c r="G441" s="152"/>
      <c r="H441" s="151">
        <f t="shared" si="6"/>
        <v>0</v>
      </c>
      <c r="I441" s="152"/>
      <c r="J441" s="152"/>
      <c r="K441" s="152"/>
    </row>
    <row r="442" spans="1:11" ht="28.9" customHeight="1" x14ac:dyDescent="0.25">
      <c r="A442" s="148" t="s">
        <v>607</v>
      </c>
      <c r="B442" s="148" t="s">
        <v>616</v>
      </c>
      <c r="C442" s="171">
        <v>1893</v>
      </c>
      <c r="D442" s="149">
        <v>49</v>
      </c>
      <c r="E442" s="147">
        <v>75.869999999999933</v>
      </c>
      <c r="F442" s="147">
        <v>3717.6299999999969</v>
      </c>
      <c r="G442" s="152"/>
      <c r="H442" s="151">
        <f t="shared" si="6"/>
        <v>0</v>
      </c>
      <c r="I442" s="152"/>
      <c r="J442" s="152"/>
      <c r="K442" s="152"/>
    </row>
    <row r="443" spans="1:11" ht="28.9" customHeight="1" x14ac:dyDescent="0.25">
      <c r="A443" s="148" t="s">
        <v>607</v>
      </c>
      <c r="B443" s="148" t="s">
        <v>617</v>
      </c>
      <c r="C443" s="171">
        <v>1342</v>
      </c>
      <c r="D443" s="149">
        <v>4</v>
      </c>
      <c r="E443" s="147">
        <v>24.79</v>
      </c>
      <c r="F443" s="147">
        <v>99.16</v>
      </c>
      <c r="G443" s="152"/>
      <c r="H443" s="151">
        <f t="shared" si="6"/>
        <v>0</v>
      </c>
      <c r="I443" s="152"/>
      <c r="J443" s="152"/>
      <c r="K443" s="152"/>
    </row>
    <row r="444" spans="1:11" ht="28.9" customHeight="1" x14ac:dyDescent="0.25">
      <c r="A444" s="148" t="s">
        <v>607</v>
      </c>
      <c r="B444" s="148" t="s">
        <v>618</v>
      </c>
      <c r="C444" s="171">
        <v>1340</v>
      </c>
      <c r="D444" s="149">
        <v>11</v>
      </c>
      <c r="E444" s="147">
        <v>26.09</v>
      </c>
      <c r="F444" s="147">
        <v>286.99</v>
      </c>
      <c r="G444" s="152"/>
      <c r="H444" s="151">
        <f t="shared" si="6"/>
        <v>0</v>
      </c>
      <c r="I444" s="152"/>
      <c r="J444" s="152"/>
      <c r="K444" s="152"/>
    </row>
    <row r="445" spans="1:11" ht="28.9" customHeight="1" x14ac:dyDescent="0.25">
      <c r="A445" s="148" t="s">
        <v>607</v>
      </c>
      <c r="B445" s="148" t="s">
        <v>619</v>
      </c>
      <c r="C445" s="171" t="s">
        <v>620</v>
      </c>
      <c r="D445" s="149">
        <v>1</v>
      </c>
      <c r="E445" s="147">
        <v>94.5</v>
      </c>
      <c r="F445" s="147">
        <v>94.5</v>
      </c>
      <c r="G445" s="152"/>
      <c r="H445" s="151">
        <f t="shared" si="6"/>
        <v>0</v>
      </c>
      <c r="I445" s="152"/>
      <c r="J445" s="152"/>
      <c r="K445" s="152"/>
    </row>
    <row r="446" spans="1:11" ht="28.9" customHeight="1" x14ac:dyDescent="0.25">
      <c r="A446" s="148" t="s">
        <v>607</v>
      </c>
      <c r="B446" s="148" t="s">
        <v>621</v>
      </c>
      <c r="C446" s="171">
        <v>1323</v>
      </c>
      <c r="D446" s="149">
        <v>5</v>
      </c>
      <c r="E446" s="147">
        <v>9.1300000000000008</v>
      </c>
      <c r="F446" s="147">
        <v>45.650000000000006</v>
      </c>
      <c r="G446" s="152"/>
      <c r="H446" s="151">
        <f t="shared" si="6"/>
        <v>0</v>
      </c>
      <c r="I446" s="152"/>
      <c r="J446" s="152"/>
      <c r="K446" s="152"/>
    </row>
    <row r="447" spans="1:11" ht="28.9" customHeight="1" x14ac:dyDescent="0.25">
      <c r="A447" s="148" t="s">
        <v>607</v>
      </c>
      <c r="B447" s="148" t="s">
        <v>622</v>
      </c>
      <c r="C447" s="171">
        <v>1352</v>
      </c>
      <c r="D447" s="149">
        <v>2</v>
      </c>
      <c r="E447" s="147">
        <v>5.56</v>
      </c>
      <c r="F447" s="147">
        <v>11.12</v>
      </c>
      <c r="G447" s="152"/>
      <c r="H447" s="151">
        <f t="shared" si="6"/>
        <v>0</v>
      </c>
      <c r="I447" s="152"/>
      <c r="J447" s="152"/>
      <c r="K447" s="152"/>
    </row>
    <row r="448" spans="1:11" ht="28.9" customHeight="1" x14ac:dyDescent="0.25">
      <c r="A448" s="148" t="s">
        <v>607</v>
      </c>
      <c r="B448" s="148" t="s">
        <v>623</v>
      </c>
      <c r="C448" s="171">
        <v>1350</v>
      </c>
      <c r="D448" s="149">
        <v>60</v>
      </c>
      <c r="E448" s="147">
        <v>5.5600000000000014</v>
      </c>
      <c r="F448" s="147">
        <v>333.60000000000008</v>
      </c>
      <c r="G448" s="152"/>
      <c r="H448" s="151">
        <f t="shared" si="6"/>
        <v>0</v>
      </c>
      <c r="I448" s="152"/>
      <c r="J448" s="152"/>
      <c r="K448" s="152"/>
    </row>
    <row r="449" spans="1:11" ht="28.9" customHeight="1" x14ac:dyDescent="0.25">
      <c r="A449" s="148" t="s">
        <v>607</v>
      </c>
      <c r="B449" s="148" t="s">
        <v>624</v>
      </c>
      <c r="C449" s="171">
        <v>1407</v>
      </c>
      <c r="D449" s="149">
        <v>1</v>
      </c>
      <c r="E449" s="147">
        <v>74.5</v>
      </c>
      <c r="F449" s="147">
        <v>74.5</v>
      </c>
      <c r="G449" s="152"/>
      <c r="H449" s="151">
        <f t="shared" si="6"/>
        <v>0</v>
      </c>
      <c r="I449" s="152"/>
      <c r="J449" s="152"/>
      <c r="K449" s="152"/>
    </row>
    <row r="450" spans="1:11" ht="28.9" customHeight="1" x14ac:dyDescent="0.25">
      <c r="A450" s="148" t="s">
        <v>607</v>
      </c>
      <c r="B450" s="148" t="s">
        <v>625</v>
      </c>
      <c r="C450" s="171">
        <v>1406</v>
      </c>
      <c r="D450" s="149">
        <v>1</v>
      </c>
      <c r="E450" s="147">
        <v>67.709999999999994</v>
      </c>
      <c r="F450" s="147">
        <v>67.709999999999994</v>
      </c>
      <c r="G450" s="152"/>
      <c r="H450" s="151">
        <f t="shared" si="6"/>
        <v>0</v>
      </c>
      <c r="I450" s="152"/>
      <c r="J450" s="152"/>
      <c r="K450" s="152"/>
    </row>
    <row r="451" spans="1:11" ht="28.9" customHeight="1" x14ac:dyDescent="0.25">
      <c r="A451" s="148" t="s">
        <v>607</v>
      </c>
      <c r="B451" s="148" t="s">
        <v>626</v>
      </c>
      <c r="C451" s="171">
        <v>1945</v>
      </c>
      <c r="D451" s="149">
        <v>31</v>
      </c>
      <c r="E451" s="147">
        <v>12.199999999999994</v>
      </c>
      <c r="F451" s="147">
        <v>378.19999999999982</v>
      </c>
      <c r="G451" s="152"/>
      <c r="H451" s="151">
        <f t="shared" si="6"/>
        <v>0</v>
      </c>
      <c r="I451" s="152"/>
      <c r="J451" s="152"/>
      <c r="K451" s="152"/>
    </row>
    <row r="452" spans="1:11" ht="28.9" customHeight="1" x14ac:dyDescent="0.25">
      <c r="A452" s="148" t="s">
        <v>607</v>
      </c>
      <c r="B452" s="148" t="s">
        <v>627</v>
      </c>
      <c r="C452" s="171">
        <v>1338</v>
      </c>
      <c r="D452" s="149">
        <v>1</v>
      </c>
      <c r="E452" s="147">
        <v>12.39</v>
      </c>
      <c r="F452" s="147">
        <v>12.39</v>
      </c>
      <c r="G452" s="152"/>
      <c r="H452" s="151">
        <f t="shared" si="6"/>
        <v>0</v>
      </c>
      <c r="I452" s="152"/>
      <c r="J452" s="152"/>
      <c r="K452" s="152"/>
    </row>
    <row r="453" spans="1:11" ht="28.9" customHeight="1" x14ac:dyDescent="0.25">
      <c r="A453" s="148" t="s">
        <v>607</v>
      </c>
      <c r="B453" s="148" t="s">
        <v>628</v>
      </c>
      <c r="C453" s="171">
        <v>1345</v>
      </c>
      <c r="D453" s="149">
        <v>69</v>
      </c>
      <c r="E453" s="147">
        <v>8.6700000000000035</v>
      </c>
      <c r="F453" s="147">
        <v>598.23000000000025</v>
      </c>
      <c r="G453" s="152"/>
      <c r="H453" s="151">
        <f t="shared" si="6"/>
        <v>0</v>
      </c>
      <c r="I453" s="152"/>
      <c r="J453" s="152"/>
      <c r="K453" s="152"/>
    </row>
    <row r="454" spans="1:11" ht="28.9" customHeight="1" x14ac:dyDescent="0.25">
      <c r="A454" s="148" t="s">
        <v>607</v>
      </c>
      <c r="B454" s="148" t="s">
        <v>629</v>
      </c>
      <c r="C454" s="171">
        <v>1909</v>
      </c>
      <c r="D454" s="149">
        <v>1</v>
      </c>
      <c r="E454" s="147">
        <v>30</v>
      </c>
      <c r="F454" s="147">
        <v>30</v>
      </c>
      <c r="G454" s="152"/>
      <c r="H454" s="151">
        <f t="shared" si="6"/>
        <v>0</v>
      </c>
      <c r="I454" s="152"/>
      <c r="J454" s="152"/>
      <c r="K454" s="152"/>
    </row>
    <row r="455" spans="1:11" ht="28.9" customHeight="1" x14ac:dyDescent="0.25">
      <c r="A455" s="148" t="s">
        <v>607</v>
      </c>
      <c r="B455" s="148" t="s">
        <v>630</v>
      </c>
      <c r="C455" s="171">
        <v>1865</v>
      </c>
      <c r="D455" s="149">
        <v>10</v>
      </c>
      <c r="E455" s="147">
        <v>59.5</v>
      </c>
      <c r="F455" s="147">
        <v>595</v>
      </c>
      <c r="G455" s="152"/>
      <c r="H455" s="151">
        <f t="shared" si="6"/>
        <v>0</v>
      </c>
      <c r="I455" s="152"/>
      <c r="J455" s="152"/>
      <c r="K455" s="152"/>
    </row>
    <row r="456" spans="1:11" ht="28.9" customHeight="1" x14ac:dyDescent="0.25">
      <c r="A456" s="148" t="s">
        <v>607</v>
      </c>
      <c r="B456" s="148" t="s">
        <v>631</v>
      </c>
      <c r="C456" s="171" t="s">
        <v>632</v>
      </c>
      <c r="D456" s="149">
        <v>4</v>
      </c>
      <c r="E456" s="147">
        <v>53.1</v>
      </c>
      <c r="F456" s="147">
        <v>212.4</v>
      </c>
      <c r="G456" s="152"/>
      <c r="H456" s="151">
        <f t="shared" si="6"/>
        <v>0</v>
      </c>
      <c r="I456" s="152"/>
      <c r="J456" s="152"/>
      <c r="K456" s="152"/>
    </row>
    <row r="457" spans="1:11" ht="28.9" customHeight="1" x14ac:dyDescent="0.25">
      <c r="A457" s="148" t="s">
        <v>607</v>
      </c>
      <c r="B457" s="148" t="s">
        <v>633</v>
      </c>
      <c r="C457" s="171">
        <v>1995</v>
      </c>
      <c r="D457" s="149">
        <v>5</v>
      </c>
      <c r="E457" s="147">
        <v>25.829999999999995</v>
      </c>
      <c r="F457" s="147">
        <v>129.14999999999998</v>
      </c>
      <c r="G457" s="152"/>
      <c r="H457" s="151">
        <f t="shared" si="6"/>
        <v>0</v>
      </c>
      <c r="I457" s="152"/>
      <c r="J457" s="152"/>
      <c r="K457" s="152"/>
    </row>
    <row r="458" spans="1:11" ht="28.9" customHeight="1" x14ac:dyDescent="0.25">
      <c r="A458" s="148" t="s">
        <v>607</v>
      </c>
      <c r="B458" s="148" t="s">
        <v>634</v>
      </c>
      <c r="C458" s="171">
        <v>1988</v>
      </c>
      <c r="D458" s="149">
        <v>7</v>
      </c>
      <c r="E458" s="147">
        <v>29.639999999999993</v>
      </c>
      <c r="F458" s="147">
        <v>207.47999999999996</v>
      </c>
      <c r="G458" s="152"/>
      <c r="H458" s="151">
        <f t="shared" si="6"/>
        <v>0</v>
      </c>
      <c r="I458" s="152"/>
      <c r="J458" s="152"/>
      <c r="K458" s="152"/>
    </row>
    <row r="459" spans="1:11" ht="28.9" customHeight="1" x14ac:dyDescent="0.25">
      <c r="A459" s="148" t="s">
        <v>607</v>
      </c>
      <c r="B459" s="148" t="s">
        <v>635</v>
      </c>
      <c r="C459" s="171">
        <v>1405</v>
      </c>
      <c r="D459" s="149">
        <v>205</v>
      </c>
      <c r="E459" s="147">
        <v>54.5</v>
      </c>
      <c r="F459" s="147">
        <v>11172.5</v>
      </c>
      <c r="G459" s="152"/>
      <c r="H459" s="151">
        <f t="shared" si="6"/>
        <v>0</v>
      </c>
      <c r="I459" s="152"/>
      <c r="J459" s="152"/>
      <c r="K459" s="152"/>
    </row>
    <row r="460" spans="1:11" ht="28.9" customHeight="1" x14ac:dyDescent="0.25">
      <c r="A460" s="148" t="s">
        <v>607</v>
      </c>
      <c r="B460" s="148" t="s">
        <v>636</v>
      </c>
      <c r="C460" s="171">
        <v>1404</v>
      </c>
      <c r="D460" s="149">
        <v>300</v>
      </c>
      <c r="E460" s="147">
        <v>59.5</v>
      </c>
      <c r="F460" s="147">
        <v>17850</v>
      </c>
      <c r="G460" s="152"/>
      <c r="H460" s="151">
        <f t="shared" si="6"/>
        <v>0</v>
      </c>
      <c r="I460" s="152"/>
      <c r="J460" s="152"/>
      <c r="K460" s="152"/>
    </row>
    <row r="461" spans="1:11" ht="28.9" customHeight="1" x14ac:dyDescent="0.25">
      <c r="A461" s="148" t="s">
        <v>607</v>
      </c>
      <c r="B461" s="148" t="s">
        <v>637</v>
      </c>
      <c r="C461" s="171" t="s">
        <v>638</v>
      </c>
      <c r="D461" s="149">
        <v>21</v>
      </c>
      <c r="E461" s="147">
        <v>62.5</v>
      </c>
      <c r="F461" s="147">
        <v>1312.5</v>
      </c>
      <c r="G461" s="152"/>
      <c r="H461" s="151">
        <f t="shared" si="6"/>
        <v>0</v>
      </c>
      <c r="I461" s="152"/>
      <c r="J461" s="152"/>
      <c r="K461" s="152"/>
    </row>
    <row r="462" spans="1:11" ht="28.9" customHeight="1" x14ac:dyDescent="0.25">
      <c r="A462" s="148" t="s">
        <v>607</v>
      </c>
      <c r="B462" s="148" t="s">
        <v>639</v>
      </c>
      <c r="C462" s="171">
        <v>1898</v>
      </c>
      <c r="D462" s="149">
        <v>1</v>
      </c>
      <c r="E462" s="147">
        <v>47.8</v>
      </c>
      <c r="F462" s="147">
        <v>47.8</v>
      </c>
      <c r="G462" s="152"/>
      <c r="H462" s="151">
        <f t="shared" si="6"/>
        <v>0</v>
      </c>
      <c r="I462" s="152"/>
      <c r="J462" s="152"/>
      <c r="K462" s="152"/>
    </row>
    <row r="463" spans="1:11" ht="28.9" customHeight="1" x14ac:dyDescent="0.25">
      <c r="A463" s="148" t="s">
        <v>607</v>
      </c>
      <c r="B463" s="148" t="s">
        <v>640</v>
      </c>
      <c r="C463" s="171">
        <v>1331</v>
      </c>
      <c r="D463" s="149">
        <v>5</v>
      </c>
      <c r="E463" s="147">
        <v>9.4700000000000006</v>
      </c>
      <c r="F463" s="147">
        <v>47.35</v>
      </c>
      <c r="G463" s="152"/>
      <c r="H463" s="151">
        <f t="shared" si="6"/>
        <v>0</v>
      </c>
      <c r="I463" s="152"/>
      <c r="J463" s="152"/>
      <c r="K463" s="152"/>
    </row>
    <row r="464" spans="1:11" ht="28.9" customHeight="1" x14ac:dyDescent="0.25">
      <c r="A464" s="148" t="s">
        <v>607</v>
      </c>
      <c r="B464" s="148" t="s">
        <v>641</v>
      </c>
      <c r="C464" s="171">
        <v>1330</v>
      </c>
      <c r="D464" s="149">
        <v>23</v>
      </c>
      <c r="E464" s="147">
        <v>9.4700000000000006</v>
      </c>
      <c r="F464" s="147">
        <v>217.81</v>
      </c>
      <c r="G464" s="152"/>
      <c r="H464" s="151">
        <f t="shared" si="6"/>
        <v>0</v>
      </c>
      <c r="I464" s="152"/>
      <c r="J464" s="152"/>
      <c r="K464" s="152"/>
    </row>
    <row r="465" spans="1:11" ht="28.9" customHeight="1" x14ac:dyDescent="0.25">
      <c r="A465" s="148" t="s">
        <v>607</v>
      </c>
      <c r="B465" s="148" t="s">
        <v>642</v>
      </c>
      <c r="C465" s="171" t="s">
        <v>643</v>
      </c>
      <c r="D465" s="149">
        <v>23</v>
      </c>
      <c r="E465" s="147">
        <v>69.5</v>
      </c>
      <c r="F465" s="147">
        <v>1598.5</v>
      </c>
      <c r="G465" s="152"/>
      <c r="H465" s="151">
        <f t="shared" si="6"/>
        <v>0</v>
      </c>
      <c r="I465" s="152"/>
      <c r="J465" s="152"/>
      <c r="K465" s="152"/>
    </row>
    <row r="466" spans="1:11" ht="28.9" customHeight="1" x14ac:dyDescent="0.25">
      <c r="A466" s="148" t="s">
        <v>607</v>
      </c>
      <c r="B466" s="148" t="s">
        <v>644</v>
      </c>
      <c r="C466" s="171">
        <v>1825</v>
      </c>
      <c r="D466" s="149">
        <v>3</v>
      </c>
      <c r="E466" s="147">
        <v>30.73</v>
      </c>
      <c r="F466" s="147">
        <v>92.19</v>
      </c>
      <c r="G466" s="152"/>
      <c r="H466" s="151">
        <f t="shared" si="6"/>
        <v>0</v>
      </c>
      <c r="I466" s="152"/>
      <c r="J466" s="152"/>
      <c r="K466" s="152"/>
    </row>
    <row r="467" spans="1:11" ht="28.9" customHeight="1" x14ac:dyDescent="0.25">
      <c r="A467" s="148" t="s">
        <v>607</v>
      </c>
      <c r="B467" s="148" t="s">
        <v>645</v>
      </c>
      <c r="C467" s="171">
        <v>1337</v>
      </c>
      <c r="D467" s="149">
        <v>1</v>
      </c>
      <c r="E467" s="147">
        <v>8.42</v>
      </c>
      <c r="F467" s="147">
        <v>8.42</v>
      </c>
      <c r="G467" s="152"/>
      <c r="H467" s="151">
        <f t="shared" si="6"/>
        <v>0</v>
      </c>
      <c r="I467" s="152"/>
      <c r="J467" s="152"/>
      <c r="K467" s="152"/>
    </row>
    <row r="468" spans="1:11" ht="28.9" customHeight="1" x14ac:dyDescent="0.25">
      <c r="A468" s="148" t="s">
        <v>607</v>
      </c>
      <c r="B468" s="148" t="s">
        <v>646</v>
      </c>
      <c r="C468" s="171">
        <v>1325</v>
      </c>
      <c r="D468" s="149">
        <v>80</v>
      </c>
      <c r="E468" s="147">
        <v>5.5600000000000014</v>
      </c>
      <c r="F468" s="147">
        <v>444.80000000000013</v>
      </c>
      <c r="G468" s="152"/>
      <c r="H468" s="151">
        <f t="shared" ref="H468:H472" si="7">G468*D468</f>
        <v>0</v>
      </c>
      <c r="I468" s="152"/>
      <c r="J468" s="152"/>
      <c r="K468" s="152"/>
    </row>
    <row r="469" spans="1:11" ht="28.9" customHeight="1" x14ac:dyDescent="0.25">
      <c r="A469" s="148" t="s">
        <v>607</v>
      </c>
      <c r="B469" s="148" t="s">
        <v>647</v>
      </c>
      <c r="C469" s="171">
        <v>1910</v>
      </c>
      <c r="D469" s="149">
        <v>8</v>
      </c>
      <c r="E469" s="147">
        <v>6.27</v>
      </c>
      <c r="F469" s="147">
        <v>50.16</v>
      </c>
      <c r="G469" s="152"/>
      <c r="H469" s="151">
        <f t="shared" si="7"/>
        <v>0</v>
      </c>
      <c r="I469" s="152"/>
      <c r="J469" s="152"/>
      <c r="K469" s="152"/>
    </row>
    <row r="470" spans="1:11" ht="28.9" customHeight="1" x14ac:dyDescent="0.25">
      <c r="A470" s="148" t="s">
        <v>607</v>
      </c>
      <c r="B470" s="148" t="s">
        <v>648</v>
      </c>
      <c r="C470" s="171">
        <v>1950</v>
      </c>
      <c r="D470" s="149">
        <v>16</v>
      </c>
      <c r="E470" s="147">
        <v>12.14</v>
      </c>
      <c r="F470" s="147">
        <v>194.24</v>
      </c>
      <c r="G470" s="152"/>
      <c r="H470" s="151">
        <f t="shared" si="7"/>
        <v>0</v>
      </c>
      <c r="I470" s="152"/>
      <c r="J470" s="152"/>
      <c r="K470" s="152"/>
    </row>
    <row r="471" spans="1:11" ht="28.9" customHeight="1" x14ac:dyDescent="0.25">
      <c r="A471" s="148" t="s">
        <v>607</v>
      </c>
      <c r="B471" s="148" t="s">
        <v>649</v>
      </c>
      <c r="C471" s="171">
        <v>1884</v>
      </c>
      <c r="D471" s="149">
        <v>6</v>
      </c>
      <c r="E471" s="147">
        <v>27</v>
      </c>
      <c r="F471" s="147">
        <v>162</v>
      </c>
      <c r="G471" s="152"/>
      <c r="H471" s="151">
        <f t="shared" si="7"/>
        <v>0</v>
      </c>
      <c r="I471" s="152"/>
      <c r="J471" s="152"/>
      <c r="K471" s="152"/>
    </row>
    <row r="472" spans="1:11" ht="28.9" customHeight="1" x14ac:dyDescent="0.25">
      <c r="A472" s="148" t="s">
        <v>607</v>
      </c>
      <c r="B472" s="148" t="s">
        <v>650</v>
      </c>
      <c r="C472" s="171">
        <v>1966</v>
      </c>
      <c r="D472" s="149">
        <v>1</v>
      </c>
      <c r="E472" s="147">
        <v>15.33</v>
      </c>
      <c r="F472" s="147">
        <v>15.33</v>
      </c>
      <c r="G472" s="152"/>
      <c r="H472" s="151">
        <f t="shared" si="7"/>
        <v>0</v>
      </c>
      <c r="I472" s="152"/>
      <c r="J472" s="152"/>
      <c r="K472" s="152"/>
    </row>
    <row r="473" spans="1:11" ht="28.9" customHeight="1" x14ac:dyDescent="0.25">
      <c r="A473" s="155" t="s">
        <v>651</v>
      </c>
      <c r="B473" s="153"/>
      <c r="C473" s="172"/>
      <c r="D473" s="153"/>
      <c r="E473" s="154"/>
      <c r="F473" s="156">
        <f>SUM(F19:F472)</f>
        <v>543018.70460674178</v>
      </c>
      <c r="G473" s="154"/>
      <c r="H473" s="156">
        <f>SUM(H19:H472)</f>
        <v>0</v>
      </c>
      <c r="I473" s="154"/>
      <c r="J473" s="154"/>
      <c r="K473" s="154"/>
    </row>
    <row r="475" spans="1:11" customFormat="1" ht="15" x14ac:dyDescent="0.25">
      <c r="A475" s="85" t="s">
        <v>655</v>
      </c>
      <c r="B475" s="85"/>
      <c r="C475" s="173"/>
      <c r="D475" s="86"/>
      <c r="E475" s="87"/>
      <c r="F475" s="87"/>
      <c r="G475" s="87"/>
      <c r="H475" s="87"/>
      <c r="I475" s="78"/>
      <c r="J475" s="78"/>
    </row>
    <row r="476" spans="1:11" customFormat="1" ht="15" x14ac:dyDescent="0.25">
      <c r="A476" s="88" t="s">
        <v>849</v>
      </c>
      <c r="B476" s="89"/>
      <c r="C476" s="174"/>
      <c r="D476" s="90"/>
      <c r="E476" s="90"/>
      <c r="F476" s="90"/>
      <c r="G476" s="60"/>
      <c r="H476" s="90"/>
      <c r="I476" s="91"/>
      <c r="J476" s="91"/>
    </row>
    <row r="477" spans="1:11" customFormat="1" ht="15" x14ac:dyDescent="0.25">
      <c r="A477" s="88" t="s">
        <v>848</v>
      </c>
      <c r="B477" s="89"/>
      <c r="C477" s="174"/>
      <c r="D477" s="90"/>
      <c r="E477" s="90"/>
      <c r="F477" s="90"/>
      <c r="G477" s="60"/>
      <c r="H477" s="90"/>
      <c r="I477" s="91"/>
      <c r="J477" s="91"/>
    </row>
    <row r="479" spans="1:11" ht="28.9" customHeight="1" thickBot="1" x14ac:dyDescent="0.4">
      <c r="A479" s="92" t="s">
        <v>656</v>
      </c>
      <c r="B479" s="93"/>
      <c r="D479" s="63"/>
      <c r="E479" s="64"/>
    </row>
    <row r="480" spans="1:11" ht="28.9" customHeight="1" x14ac:dyDescent="0.25">
      <c r="A480" s="111" t="s">
        <v>38</v>
      </c>
      <c r="B480" s="112"/>
      <c r="C480" s="113"/>
      <c r="D480" s="94" t="s">
        <v>39</v>
      </c>
      <c r="E480" s="118" t="s">
        <v>40</v>
      </c>
    </row>
    <row r="481" spans="1:8" ht="28.9" customHeight="1" thickBot="1" x14ac:dyDescent="0.3">
      <c r="A481" s="114"/>
      <c r="B481" s="115"/>
      <c r="C481" s="116"/>
      <c r="D481" s="95" t="s">
        <v>41</v>
      </c>
      <c r="E481" s="119"/>
      <c r="G481" s="100" t="s">
        <v>43</v>
      </c>
      <c r="H481" s="63"/>
    </row>
    <row r="482" spans="1:8" ht="99" customHeight="1" thickBot="1" x14ac:dyDescent="0.3">
      <c r="A482" s="96" t="s">
        <v>657</v>
      </c>
      <c r="B482" s="101" t="s">
        <v>658</v>
      </c>
      <c r="C482" s="102"/>
      <c r="D482" s="97">
        <v>15</v>
      </c>
      <c r="E482" s="58"/>
      <c r="G482" s="159"/>
      <c r="H482" s="159"/>
    </row>
    <row r="483" spans="1:8" ht="99" customHeight="1" thickBot="1" x14ac:dyDescent="0.3">
      <c r="A483" s="98" t="s">
        <v>659</v>
      </c>
      <c r="B483" s="158"/>
      <c r="C483" s="117"/>
      <c r="D483" s="97">
        <v>15</v>
      </c>
      <c r="E483" s="163" t="s">
        <v>843</v>
      </c>
      <c r="G483" s="160"/>
      <c r="H483" s="160"/>
    </row>
    <row r="484" spans="1:8" ht="99" customHeight="1" thickBot="1" x14ac:dyDescent="0.3">
      <c r="A484" s="98" t="s">
        <v>660</v>
      </c>
      <c r="B484" s="158" t="s">
        <v>871</v>
      </c>
      <c r="C484" s="117"/>
      <c r="D484" s="97">
        <v>20</v>
      </c>
      <c r="E484" s="58"/>
      <c r="G484" s="160"/>
      <c r="H484" s="160"/>
    </row>
    <row r="485" spans="1:8" ht="83.25" customHeight="1" thickBot="1" x14ac:dyDescent="0.3">
      <c r="A485" s="98" t="s">
        <v>661</v>
      </c>
      <c r="B485" s="158" t="s">
        <v>872</v>
      </c>
      <c r="C485" s="117"/>
      <c r="D485" s="97">
        <v>10</v>
      </c>
      <c r="E485" s="59"/>
      <c r="G485" s="160"/>
      <c r="H485" s="160"/>
    </row>
    <row r="486" spans="1:8" ht="28.9" customHeight="1" x14ac:dyDescent="0.25">
      <c r="A486" s="85" t="s">
        <v>42</v>
      </c>
      <c r="B486" s="86"/>
      <c r="C486" s="175"/>
      <c r="D486" s="99">
        <f>SUM(D482:D485)</f>
        <v>60</v>
      </c>
      <c r="E486" s="63"/>
    </row>
  </sheetData>
  <sheetProtection formatCells="0" formatColumns="0"/>
  <autoFilter ref="A18:H18" xr:uid="{D31259B7-230B-401B-A901-02E1118FA953}"/>
  <mergeCells count="22">
    <mergeCell ref="A480:C481"/>
    <mergeCell ref="E480:E481"/>
    <mergeCell ref="B482:C482"/>
    <mergeCell ref="B485:C485"/>
    <mergeCell ref="B483:C483"/>
    <mergeCell ref="B484:C484"/>
    <mergeCell ref="E14:H14"/>
    <mergeCell ref="E15:H15"/>
    <mergeCell ref="E10:H10"/>
    <mergeCell ref="E11:H11"/>
    <mergeCell ref="E12:H12"/>
    <mergeCell ref="E13:H13"/>
    <mergeCell ref="E8:H8"/>
    <mergeCell ref="E9:H9"/>
    <mergeCell ref="B8:C8"/>
    <mergeCell ref="B10:C10"/>
    <mergeCell ref="B11:C11"/>
    <mergeCell ref="B9:C9"/>
    <mergeCell ref="B12:C12"/>
    <mergeCell ref="B13:C13"/>
    <mergeCell ref="B14:C14"/>
    <mergeCell ref="B15:C15"/>
  </mergeCells>
  <phoneticPr fontId="0" type="noConversion"/>
  <dataValidations count="1">
    <dataValidation type="list" allowBlank="1" showInputMessage="1" showErrorMessage="1" sqref="E482" xr:uid="{91B2E08F-F323-4A02-92B9-6ED2E6769C13}">
      <formula1>"Menys del 40 %, Més de 40 % i menys del 60 %, Més del 60 %"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7" fitToHeight="7" orientation="landscape" r:id="rId1"/>
  <headerFooter alignWithMargins="0">
    <oddHeader xml:space="preserve">&amp;L&amp;14&amp;G&amp;R
</oddHeader>
    <oddFooter>Página &amp;P&amp;R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0A52-9C65-4BE3-A1B0-6C6EB2AA3E55}">
  <dimension ref="A1:J473"/>
  <sheetViews>
    <sheetView showGridLines="0" topLeftCell="A20" zoomScaleNormal="100" zoomScaleSheetLayoutView="100" workbookViewId="0">
      <selection activeCell="F19" sqref="F19"/>
    </sheetView>
  </sheetViews>
  <sheetFormatPr baseColWidth="10" defaultColWidth="11.42578125" defaultRowHeight="28.9" customHeight="1" x14ac:dyDescent="0.25"/>
  <cols>
    <col min="1" max="1" width="36.85546875" style="64" customWidth="1"/>
    <col min="2" max="2" width="52" style="64" customWidth="1"/>
    <col min="3" max="3" width="15.140625" style="64" customWidth="1"/>
    <col min="4" max="4" width="14.28515625" style="64" customWidth="1"/>
    <col min="5" max="5" width="14.28515625" style="144" customWidth="1"/>
    <col min="6" max="6" width="18.28515625" style="64" customWidth="1"/>
    <col min="7" max="7" width="20.5703125" style="63" customWidth="1"/>
    <col min="8" max="8" width="20.140625" style="57" customWidth="1"/>
    <col min="9" max="9" width="14.28515625" style="63" customWidth="1"/>
    <col min="10" max="10" width="9" style="63" customWidth="1"/>
    <col min="11" max="11" width="14.42578125" style="63" bestFit="1" customWidth="1"/>
    <col min="12" max="12" width="13.5703125" style="63" customWidth="1"/>
    <col min="13" max="13" width="15.28515625" style="63" bestFit="1" customWidth="1"/>
    <col min="14" max="14" width="15" style="63" customWidth="1"/>
    <col min="15" max="15" width="14.5703125" style="63" customWidth="1"/>
    <col min="16" max="16" width="16.7109375" style="63" customWidth="1"/>
    <col min="17" max="16384" width="11.42578125" style="63"/>
  </cols>
  <sheetData>
    <row r="1" spans="1:8" ht="28.9" customHeight="1" x14ac:dyDescent="0.45">
      <c r="A1" s="61" t="s">
        <v>31</v>
      </c>
      <c r="B1" s="62"/>
      <c r="C1" s="134"/>
      <c r="D1" s="134"/>
      <c r="E1" s="143"/>
      <c r="F1" s="62"/>
      <c r="G1" s="62"/>
      <c r="H1" s="62"/>
    </row>
    <row r="2" spans="1:8" ht="28.9" customHeight="1" x14ac:dyDescent="0.25">
      <c r="G2" s="64"/>
      <c r="H2" s="64"/>
    </row>
    <row r="3" spans="1:8" ht="28.9" customHeight="1" x14ac:dyDescent="0.3">
      <c r="A3" s="65" t="s">
        <v>652</v>
      </c>
      <c r="B3" s="66"/>
      <c r="C3" s="66"/>
      <c r="D3" s="67"/>
      <c r="E3" s="145"/>
      <c r="F3" s="67"/>
      <c r="G3" s="55"/>
      <c r="H3" s="67"/>
    </row>
    <row r="4" spans="1:8" ht="28.9" customHeight="1" x14ac:dyDescent="0.3">
      <c r="A4" s="68" t="s">
        <v>653</v>
      </c>
      <c r="B4" s="66"/>
      <c r="C4" s="66"/>
      <c r="D4" s="67"/>
      <c r="E4" s="145"/>
      <c r="F4" s="67"/>
      <c r="G4" s="55"/>
      <c r="H4" s="67"/>
    </row>
    <row r="5" spans="1:8" ht="28.9" customHeight="1" x14ac:dyDescent="0.3">
      <c r="A5" s="68"/>
      <c r="B5" s="66"/>
      <c r="C5" s="66"/>
      <c r="D5" s="67"/>
      <c r="E5" s="145"/>
      <c r="F5" s="67"/>
      <c r="G5" s="55"/>
      <c r="H5" s="67"/>
    </row>
    <row r="6" spans="1:8" ht="28.9" customHeight="1" x14ac:dyDescent="0.35">
      <c r="A6" s="69"/>
      <c r="B6" s="70"/>
      <c r="C6" s="135"/>
      <c r="D6" s="71"/>
      <c r="E6" s="145"/>
      <c r="F6" s="71"/>
      <c r="G6" s="56"/>
      <c r="H6" s="71"/>
    </row>
    <row r="7" spans="1:8" ht="28.9" customHeight="1" thickBot="1" x14ac:dyDescent="0.4">
      <c r="A7" s="72" t="s">
        <v>2</v>
      </c>
      <c r="B7" s="73" t="s">
        <v>654</v>
      </c>
      <c r="C7" s="136"/>
      <c r="G7" s="57"/>
      <c r="H7" s="63"/>
    </row>
    <row r="8" spans="1:8" s="62" customFormat="1" ht="28.9" customHeight="1" x14ac:dyDescent="0.25">
      <c r="A8" s="74" t="s">
        <v>5</v>
      </c>
      <c r="B8" s="107"/>
      <c r="C8" s="108"/>
      <c r="D8" s="139" t="s">
        <v>6</v>
      </c>
      <c r="E8" s="103"/>
      <c r="F8" s="104"/>
      <c r="G8" s="104"/>
      <c r="H8" s="104"/>
    </row>
    <row r="9" spans="1:8" s="62" customFormat="1" ht="28.9" customHeight="1" x14ac:dyDescent="0.25">
      <c r="A9" s="75" t="s">
        <v>32</v>
      </c>
      <c r="B9" s="109"/>
      <c r="C9" s="110"/>
      <c r="D9" s="140" t="s">
        <v>9</v>
      </c>
      <c r="E9" s="105"/>
      <c r="F9" s="106"/>
      <c r="G9" s="106"/>
      <c r="H9" s="106"/>
    </row>
    <row r="10" spans="1:8" s="62" customFormat="1" ht="28.9" customHeight="1" x14ac:dyDescent="0.25">
      <c r="A10" s="75" t="s">
        <v>33</v>
      </c>
      <c r="B10" s="109"/>
      <c r="C10" s="110"/>
      <c r="D10" s="140"/>
      <c r="E10" s="105"/>
      <c r="F10" s="106"/>
      <c r="G10" s="106"/>
      <c r="H10" s="106"/>
    </row>
    <row r="11" spans="1:8" s="62" customFormat="1" ht="28.9" customHeight="1" x14ac:dyDescent="0.25">
      <c r="A11" s="75" t="s">
        <v>34</v>
      </c>
      <c r="B11" s="109"/>
      <c r="C11" s="110"/>
      <c r="D11" s="140" t="s">
        <v>11</v>
      </c>
      <c r="E11" s="105"/>
      <c r="F11" s="106"/>
      <c r="G11" s="106"/>
      <c r="H11" s="106"/>
    </row>
    <row r="12" spans="1:8" s="62" customFormat="1" ht="28.9" customHeight="1" x14ac:dyDescent="0.25">
      <c r="A12" s="75" t="s">
        <v>10</v>
      </c>
      <c r="B12" s="109"/>
      <c r="C12" s="110"/>
      <c r="D12" s="140" t="s">
        <v>13</v>
      </c>
      <c r="E12" s="105"/>
      <c r="F12" s="106"/>
      <c r="G12" s="106"/>
      <c r="H12" s="106"/>
    </row>
    <row r="13" spans="1:8" s="62" customFormat="1" ht="28.9" customHeight="1" x14ac:dyDescent="0.25">
      <c r="A13" s="75" t="s">
        <v>12</v>
      </c>
      <c r="B13" s="109"/>
      <c r="C13" s="110"/>
      <c r="D13" s="140" t="s">
        <v>16</v>
      </c>
      <c r="E13" s="105"/>
      <c r="F13" s="106"/>
      <c r="G13" s="106"/>
      <c r="H13" s="106"/>
    </row>
    <row r="14" spans="1:8" s="62" customFormat="1" ht="28.9" customHeight="1" x14ac:dyDescent="0.25">
      <c r="A14" s="75" t="s">
        <v>14</v>
      </c>
      <c r="B14" s="109"/>
      <c r="C14" s="110"/>
      <c r="D14" s="140"/>
      <c r="E14" s="105"/>
      <c r="F14" s="106"/>
      <c r="G14" s="106"/>
      <c r="H14" s="106"/>
    </row>
    <row r="15" spans="1:8" s="62" customFormat="1" ht="28.9" customHeight="1" thickBot="1" x14ac:dyDescent="0.3">
      <c r="A15" s="76"/>
      <c r="B15" s="120"/>
      <c r="C15" s="121"/>
      <c r="D15" s="141" t="s">
        <v>18</v>
      </c>
      <c r="E15" s="122"/>
      <c r="F15" s="123"/>
      <c r="G15" s="123"/>
      <c r="H15" s="123"/>
    </row>
    <row r="16" spans="1:8" s="80" customFormat="1" ht="28.9" customHeight="1" x14ac:dyDescent="0.25">
      <c r="A16" s="77"/>
      <c r="B16" s="78"/>
      <c r="C16" s="79"/>
      <c r="D16" s="138"/>
      <c r="E16" s="146"/>
      <c r="F16" s="79"/>
      <c r="G16" s="79"/>
      <c r="H16" s="79"/>
    </row>
    <row r="17" spans="1:9" ht="21.75" thickBot="1" x14ac:dyDescent="0.4">
      <c r="A17" s="81" t="s">
        <v>662</v>
      </c>
      <c r="F17" s="63"/>
      <c r="G17" s="82"/>
    </row>
    <row r="18" spans="1:9" s="82" customFormat="1" ht="78" customHeight="1" x14ac:dyDescent="0.25">
      <c r="A18" s="83" t="s">
        <v>46</v>
      </c>
      <c r="B18" s="84" t="s">
        <v>48</v>
      </c>
      <c r="C18" s="84" t="s">
        <v>49</v>
      </c>
      <c r="D18" s="84" t="s">
        <v>35</v>
      </c>
      <c r="E18" s="142" t="s">
        <v>36</v>
      </c>
      <c r="F18" s="84" t="s">
        <v>45</v>
      </c>
      <c r="G18" s="84" t="s">
        <v>37</v>
      </c>
      <c r="H18" s="84" t="s">
        <v>44</v>
      </c>
      <c r="I18" s="84" t="s">
        <v>846</v>
      </c>
    </row>
    <row r="19" spans="1:9" ht="28.9" customHeight="1" x14ac:dyDescent="0.25">
      <c r="A19" s="148" t="s">
        <v>828</v>
      </c>
      <c r="B19" s="148" t="s">
        <v>663</v>
      </c>
      <c r="C19" s="148">
        <v>9631</v>
      </c>
      <c r="D19" s="148">
        <v>8</v>
      </c>
      <c r="E19" s="147">
        <f>F19/D19</f>
        <v>245</v>
      </c>
      <c r="F19" s="150">
        <v>1960</v>
      </c>
      <c r="G19" s="152"/>
      <c r="H19" s="151">
        <f>G19*D19</f>
        <v>0</v>
      </c>
      <c r="I19" s="152"/>
    </row>
    <row r="20" spans="1:9" ht="28.9" customHeight="1" x14ac:dyDescent="0.25">
      <c r="A20" s="148" t="s">
        <v>829</v>
      </c>
      <c r="B20" s="148" t="s">
        <v>664</v>
      </c>
      <c r="C20" s="148">
        <v>9604</v>
      </c>
      <c r="D20" s="148">
        <v>3</v>
      </c>
      <c r="E20" s="147">
        <f t="shared" ref="E20:E83" si="0">F20/D20</f>
        <v>781.25</v>
      </c>
      <c r="F20" s="150">
        <v>2343.75</v>
      </c>
      <c r="G20" s="152"/>
      <c r="H20" s="151">
        <f t="shared" ref="H20:H83" si="1">G20*D20</f>
        <v>0</v>
      </c>
      <c r="I20" s="152"/>
    </row>
    <row r="21" spans="1:9" ht="28.9" customHeight="1" x14ac:dyDescent="0.25">
      <c r="A21" s="148" t="s">
        <v>830</v>
      </c>
      <c r="B21" s="148" t="s">
        <v>665</v>
      </c>
      <c r="C21" s="148">
        <v>9161</v>
      </c>
      <c r="D21" s="148">
        <v>12</v>
      </c>
      <c r="E21" s="147">
        <f t="shared" si="0"/>
        <v>155</v>
      </c>
      <c r="F21" s="150">
        <v>1860</v>
      </c>
      <c r="G21" s="152"/>
      <c r="H21" s="151">
        <f t="shared" si="1"/>
        <v>0</v>
      </c>
      <c r="I21" s="152"/>
    </row>
    <row r="22" spans="1:9" ht="28.9" customHeight="1" x14ac:dyDescent="0.25">
      <c r="A22" s="148" t="s">
        <v>831</v>
      </c>
      <c r="B22" s="148" t="s">
        <v>666</v>
      </c>
      <c r="C22" s="148">
        <v>9057</v>
      </c>
      <c r="D22" s="148">
        <v>11</v>
      </c>
      <c r="E22" s="147">
        <f t="shared" si="0"/>
        <v>275</v>
      </c>
      <c r="F22" s="150">
        <v>3025</v>
      </c>
      <c r="G22" s="152"/>
      <c r="H22" s="151">
        <f t="shared" si="1"/>
        <v>0</v>
      </c>
      <c r="I22" s="152"/>
    </row>
    <row r="23" spans="1:9" ht="28.9" customHeight="1" x14ac:dyDescent="0.25">
      <c r="A23" s="148" t="s">
        <v>830</v>
      </c>
      <c r="B23" s="148" t="s">
        <v>667</v>
      </c>
      <c r="C23" s="148">
        <v>9606</v>
      </c>
      <c r="D23" s="148">
        <v>3</v>
      </c>
      <c r="E23" s="147">
        <f t="shared" si="0"/>
        <v>420</v>
      </c>
      <c r="F23" s="150">
        <v>1260</v>
      </c>
      <c r="G23" s="152"/>
      <c r="H23" s="151">
        <f t="shared" si="1"/>
        <v>0</v>
      </c>
      <c r="I23" s="152"/>
    </row>
    <row r="24" spans="1:9" ht="28.9" customHeight="1" x14ac:dyDescent="0.25">
      <c r="A24" s="148" t="s">
        <v>830</v>
      </c>
      <c r="B24" s="148" t="s">
        <v>668</v>
      </c>
      <c r="C24" s="148">
        <v>9703</v>
      </c>
      <c r="D24" s="148">
        <v>1</v>
      </c>
      <c r="E24" s="147">
        <f t="shared" si="0"/>
        <v>333.33</v>
      </c>
      <c r="F24" s="150">
        <v>333.33</v>
      </c>
      <c r="G24" s="152"/>
      <c r="H24" s="151">
        <f t="shared" si="1"/>
        <v>0</v>
      </c>
      <c r="I24" s="152"/>
    </row>
    <row r="25" spans="1:9" ht="28.9" customHeight="1" x14ac:dyDescent="0.25">
      <c r="A25" s="148" t="s">
        <v>832</v>
      </c>
      <c r="B25" s="148" t="s">
        <v>669</v>
      </c>
      <c r="C25" s="148">
        <v>9650</v>
      </c>
      <c r="D25" s="148">
        <v>2</v>
      </c>
      <c r="E25" s="147">
        <f t="shared" si="0"/>
        <v>790</v>
      </c>
      <c r="F25" s="150">
        <v>1580</v>
      </c>
      <c r="G25" s="152"/>
      <c r="H25" s="151">
        <f t="shared" si="1"/>
        <v>0</v>
      </c>
      <c r="I25" s="152"/>
    </row>
    <row r="26" spans="1:9" ht="28.9" customHeight="1" x14ac:dyDescent="0.25">
      <c r="A26" s="148" t="s">
        <v>833</v>
      </c>
      <c r="B26" s="148" t="s">
        <v>670</v>
      </c>
      <c r="C26" s="148">
        <v>9379</v>
      </c>
      <c r="D26" s="148">
        <v>1</v>
      </c>
      <c r="E26" s="147">
        <f t="shared" si="0"/>
        <v>161.46</v>
      </c>
      <c r="F26" s="150">
        <v>161.46</v>
      </c>
      <c r="G26" s="152"/>
      <c r="H26" s="151">
        <f t="shared" si="1"/>
        <v>0</v>
      </c>
      <c r="I26" s="152"/>
    </row>
    <row r="27" spans="1:9" ht="28.9" customHeight="1" x14ac:dyDescent="0.25">
      <c r="A27" s="148" t="s">
        <v>833</v>
      </c>
      <c r="B27" s="148" t="s">
        <v>671</v>
      </c>
      <c r="C27" s="148">
        <v>9376</v>
      </c>
      <c r="D27" s="148">
        <v>1</v>
      </c>
      <c r="E27" s="147">
        <f t="shared" si="0"/>
        <v>171.88</v>
      </c>
      <c r="F27" s="150">
        <v>171.88</v>
      </c>
      <c r="G27" s="152"/>
      <c r="H27" s="151">
        <f t="shared" si="1"/>
        <v>0</v>
      </c>
      <c r="I27" s="152"/>
    </row>
    <row r="28" spans="1:9" ht="28.9" customHeight="1" x14ac:dyDescent="0.25">
      <c r="A28" s="148" t="s">
        <v>833</v>
      </c>
      <c r="B28" s="148" t="s">
        <v>672</v>
      </c>
      <c r="C28" s="148">
        <v>9186</v>
      </c>
      <c r="D28" s="148">
        <v>19</v>
      </c>
      <c r="E28" s="147">
        <f t="shared" si="0"/>
        <v>110</v>
      </c>
      <c r="F28" s="150">
        <v>2090</v>
      </c>
      <c r="G28" s="152"/>
      <c r="H28" s="151">
        <f t="shared" si="1"/>
        <v>0</v>
      </c>
      <c r="I28" s="152"/>
    </row>
    <row r="29" spans="1:9" ht="28.9" customHeight="1" x14ac:dyDescent="0.25">
      <c r="A29" s="148" t="s">
        <v>833</v>
      </c>
      <c r="B29" s="148" t="s">
        <v>673</v>
      </c>
      <c r="C29" s="148">
        <v>9377</v>
      </c>
      <c r="D29" s="148">
        <v>1</v>
      </c>
      <c r="E29" s="147">
        <f t="shared" si="0"/>
        <v>171.88</v>
      </c>
      <c r="F29" s="150">
        <v>171.88</v>
      </c>
      <c r="G29" s="152"/>
      <c r="H29" s="151">
        <f t="shared" si="1"/>
        <v>0</v>
      </c>
      <c r="I29" s="152"/>
    </row>
    <row r="30" spans="1:9" ht="28.9" customHeight="1" x14ac:dyDescent="0.25">
      <c r="A30" s="148" t="s">
        <v>833</v>
      </c>
      <c r="B30" s="148" t="s">
        <v>674</v>
      </c>
      <c r="C30" s="148">
        <v>9654</v>
      </c>
      <c r="D30" s="148">
        <v>3</v>
      </c>
      <c r="E30" s="147">
        <f t="shared" si="0"/>
        <v>175</v>
      </c>
      <c r="F30" s="150">
        <v>525</v>
      </c>
      <c r="G30" s="152"/>
      <c r="H30" s="151">
        <f t="shared" si="1"/>
        <v>0</v>
      </c>
      <c r="I30" s="152"/>
    </row>
    <row r="31" spans="1:9" ht="28.9" customHeight="1" x14ac:dyDescent="0.25">
      <c r="A31" s="148" t="s">
        <v>829</v>
      </c>
      <c r="B31" s="148" t="s">
        <v>675</v>
      </c>
      <c r="C31" s="148">
        <v>9675</v>
      </c>
      <c r="D31" s="148">
        <v>1</v>
      </c>
      <c r="E31" s="147">
        <f t="shared" si="0"/>
        <v>725</v>
      </c>
      <c r="F31" s="150">
        <v>725</v>
      </c>
      <c r="G31" s="152"/>
      <c r="H31" s="151">
        <f t="shared" si="1"/>
        <v>0</v>
      </c>
      <c r="I31" s="152"/>
    </row>
    <row r="32" spans="1:9" ht="28.9" customHeight="1" x14ac:dyDescent="0.25">
      <c r="A32" s="148" t="s">
        <v>833</v>
      </c>
      <c r="B32" s="148" t="s">
        <v>676</v>
      </c>
      <c r="C32" s="148">
        <v>9380</v>
      </c>
      <c r="D32" s="148">
        <v>1</v>
      </c>
      <c r="E32" s="147">
        <f t="shared" si="0"/>
        <v>192.71</v>
      </c>
      <c r="F32" s="150">
        <v>192.71</v>
      </c>
      <c r="G32" s="152"/>
      <c r="H32" s="151">
        <f t="shared" si="1"/>
        <v>0</v>
      </c>
      <c r="I32" s="152"/>
    </row>
    <row r="33" spans="1:9" ht="28.9" customHeight="1" x14ac:dyDescent="0.25">
      <c r="A33" s="148" t="s">
        <v>833</v>
      </c>
      <c r="B33" s="148" t="s">
        <v>677</v>
      </c>
      <c r="C33" s="148">
        <v>9616</v>
      </c>
      <c r="D33" s="148">
        <v>1</v>
      </c>
      <c r="E33" s="147">
        <f t="shared" si="0"/>
        <v>437.5</v>
      </c>
      <c r="F33" s="150">
        <v>437.5</v>
      </c>
      <c r="G33" s="152"/>
      <c r="H33" s="151">
        <f t="shared" si="1"/>
        <v>0</v>
      </c>
      <c r="I33" s="152"/>
    </row>
    <row r="34" spans="1:9" ht="28.9" customHeight="1" x14ac:dyDescent="0.25">
      <c r="A34" s="148" t="s">
        <v>833</v>
      </c>
      <c r="B34" s="148" t="s">
        <v>678</v>
      </c>
      <c r="C34" s="148">
        <v>9382</v>
      </c>
      <c r="D34" s="148">
        <v>2</v>
      </c>
      <c r="E34" s="147">
        <f t="shared" si="0"/>
        <v>161.46</v>
      </c>
      <c r="F34" s="150">
        <v>322.92</v>
      </c>
      <c r="G34" s="152"/>
      <c r="H34" s="151">
        <f t="shared" si="1"/>
        <v>0</v>
      </c>
      <c r="I34" s="152"/>
    </row>
    <row r="35" spans="1:9" ht="28.9" customHeight="1" x14ac:dyDescent="0.25">
      <c r="A35" s="148" t="s">
        <v>833</v>
      </c>
      <c r="B35" s="148" t="s">
        <v>679</v>
      </c>
      <c r="C35" s="148">
        <v>9381</v>
      </c>
      <c r="D35" s="148">
        <v>1</v>
      </c>
      <c r="E35" s="147">
        <f t="shared" si="0"/>
        <v>244.79</v>
      </c>
      <c r="F35" s="150">
        <v>244.79</v>
      </c>
      <c r="G35" s="152"/>
      <c r="H35" s="151">
        <f t="shared" si="1"/>
        <v>0</v>
      </c>
      <c r="I35" s="152"/>
    </row>
    <row r="36" spans="1:9" ht="28.9" customHeight="1" x14ac:dyDescent="0.25">
      <c r="A36" s="148" t="s">
        <v>833</v>
      </c>
      <c r="B36" s="148" t="s">
        <v>680</v>
      </c>
      <c r="C36" s="148">
        <v>9714</v>
      </c>
      <c r="D36" s="148">
        <v>2</v>
      </c>
      <c r="E36" s="147">
        <f t="shared" si="0"/>
        <v>338.54</v>
      </c>
      <c r="F36" s="150">
        <v>677.08</v>
      </c>
      <c r="G36" s="152"/>
      <c r="H36" s="151">
        <f t="shared" si="1"/>
        <v>0</v>
      </c>
      <c r="I36" s="152"/>
    </row>
    <row r="37" spans="1:9" ht="28.9" customHeight="1" x14ac:dyDescent="0.25">
      <c r="A37" s="148" t="s">
        <v>833</v>
      </c>
      <c r="B37" s="148" t="s">
        <v>681</v>
      </c>
      <c r="C37" s="148">
        <v>9122</v>
      </c>
      <c r="D37" s="148">
        <v>6</v>
      </c>
      <c r="E37" s="147">
        <f t="shared" si="0"/>
        <v>103.5</v>
      </c>
      <c r="F37" s="150">
        <v>621</v>
      </c>
      <c r="G37" s="152"/>
      <c r="H37" s="151">
        <f t="shared" si="1"/>
        <v>0</v>
      </c>
      <c r="I37" s="152"/>
    </row>
    <row r="38" spans="1:9" ht="28.9" customHeight="1" x14ac:dyDescent="0.25">
      <c r="A38" s="148" t="s">
        <v>828</v>
      </c>
      <c r="B38" s="148" t="s">
        <v>682</v>
      </c>
      <c r="C38" s="148">
        <v>9125</v>
      </c>
      <c r="D38" s="148">
        <v>2</v>
      </c>
      <c r="E38" s="147">
        <f t="shared" si="0"/>
        <v>195</v>
      </c>
      <c r="F38" s="150">
        <v>390</v>
      </c>
      <c r="G38" s="152"/>
      <c r="H38" s="151">
        <f t="shared" si="1"/>
        <v>0</v>
      </c>
      <c r="I38" s="152"/>
    </row>
    <row r="39" spans="1:9" ht="28.9" customHeight="1" x14ac:dyDescent="0.25">
      <c r="A39" s="148" t="s">
        <v>829</v>
      </c>
      <c r="B39" s="148" t="s">
        <v>683</v>
      </c>
      <c r="C39" s="148">
        <v>9620</v>
      </c>
      <c r="D39" s="148">
        <v>5</v>
      </c>
      <c r="E39" s="147">
        <f t="shared" si="0"/>
        <v>822.91999999999985</v>
      </c>
      <c r="F39" s="150">
        <v>4114.5999999999995</v>
      </c>
      <c r="G39" s="152"/>
      <c r="H39" s="151">
        <f t="shared" si="1"/>
        <v>0</v>
      </c>
      <c r="I39" s="152"/>
    </row>
    <row r="40" spans="1:9" ht="28.9" customHeight="1" x14ac:dyDescent="0.25">
      <c r="A40" s="148" t="s">
        <v>834</v>
      </c>
      <c r="B40" s="148" t="s">
        <v>684</v>
      </c>
      <c r="C40" s="148">
        <v>9132</v>
      </c>
      <c r="D40" s="148">
        <v>1</v>
      </c>
      <c r="E40" s="147">
        <f t="shared" si="0"/>
        <v>195</v>
      </c>
      <c r="F40" s="150">
        <v>195</v>
      </c>
      <c r="G40" s="152"/>
      <c r="H40" s="151">
        <f t="shared" si="1"/>
        <v>0</v>
      </c>
      <c r="I40" s="152"/>
    </row>
    <row r="41" spans="1:9" ht="28.9" customHeight="1" x14ac:dyDescent="0.25">
      <c r="A41" s="148" t="s">
        <v>828</v>
      </c>
      <c r="B41" s="148" t="s">
        <v>685</v>
      </c>
      <c r="C41" s="148">
        <v>9218</v>
      </c>
      <c r="D41" s="148">
        <v>9</v>
      </c>
      <c r="E41" s="147">
        <f t="shared" si="0"/>
        <v>250</v>
      </c>
      <c r="F41" s="150">
        <v>2250</v>
      </c>
      <c r="G41" s="152"/>
      <c r="H41" s="151">
        <f t="shared" si="1"/>
        <v>0</v>
      </c>
      <c r="I41" s="152"/>
    </row>
    <row r="42" spans="1:9" ht="28.9" customHeight="1" x14ac:dyDescent="0.25">
      <c r="A42" s="148" t="s">
        <v>833</v>
      </c>
      <c r="B42" s="148" t="s">
        <v>686</v>
      </c>
      <c r="C42" s="148">
        <v>9385</v>
      </c>
      <c r="D42" s="148">
        <v>3</v>
      </c>
      <c r="E42" s="147">
        <f t="shared" si="0"/>
        <v>233.96</v>
      </c>
      <c r="F42" s="150">
        <v>701.88</v>
      </c>
      <c r="G42" s="152"/>
      <c r="H42" s="151">
        <f t="shared" si="1"/>
        <v>0</v>
      </c>
      <c r="I42" s="152"/>
    </row>
    <row r="43" spans="1:9" ht="28.9" customHeight="1" x14ac:dyDescent="0.25">
      <c r="A43" s="148" t="s">
        <v>830</v>
      </c>
      <c r="B43" s="148" t="s">
        <v>687</v>
      </c>
      <c r="C43" s="148">
        <v>9617</v>
      </c>
      <c r="D43" s="148">
        <v>1</v>
      </c>
      <c r="E43" s="147">
        <f t="shared" si="0"/>
        <v>490</v>
      </c>
      <c r="F43" s="150">
        <v>490</v>
      </c>
      <c r="G43" s="152"/>
      <c r="H43" s="151">
        <f t="shared" si="1"/>
        <v>0</v>
      </c>
      <c r="I43" s="152"/>
    </row>
    <row r="44" spans="1:9" ht="28.9" customHeight="1" x14ac:dyDescent="0.25">
      <c r="A44" s="148" t="s">
        <v>829</v>
      </c>
      <c r="B44" s="148" t="s">
        <v>688</v>
      </c>
      <c r="C44" s="148">
        <v>9051</v>
      </c>
      <c r="D44" s="148">
        <v>1</v>
      </c>
      <c r="E44" s="147">
        <f t="shared" si="0"/>
        <v>822.92</v>
      </c>
      <c r="F44" s="150">
        <v>822.92</v>
      </c>
      <c r="G44" s="152"/>
      <c r="H44" s="151">
        <f t="shared" si="1"/>
        <v>0</v>
      </c>
      <c r="I44" s="152"/>
    </row>
    <row r="45" spans="1:9" ht="28.9" customHeight="1" x14ac:dyDescent="0.25">
      <c r="A45" s="148" t="s">
        <v>833</v>
      </c>
      <c r="B45" s="148" t="s">
        <v>689</v>
      </c>
      <c r="C45" s="148">
        <v>9158</v>
      </c>
      <c r="D45" s="148">
        <v>3</v>
      </c>
      <c r="E45" s="147">
        <f t="shared" si="0"/>
        <v>175.5</v>
      </c>
      <c r="F45" s="150">
        <v>526.5</v>
      </c>
      <c r="G45" s="152"/>
      <c r="H45" s="151">
        <f t="shared" si="1"/>
        <v>0</v>
      </c>
      <c r="I45" s="152"/>
    </row>
    <row r="46" spans="1:9" ht="28.9" customHeight="1" x14ac:dyDescent="0.25">
      <c r="A46" s="148" t="s">
        <v>828</v>
      </c>
      <c r="B46" s="148" t="s">
        <v>690</v>
      </c>
      <c r="C46" s="148">
        <v>9170</v>
      </c>
      <c r="D46" s="148">
        <v>6</v>
      </c>
      <c r="E46" s="147">
        <f t="shared" si="0"/>
        <v>240</v>
      </c>
      <c r="F46" s="150">
        <v>1440</v>
      </c>
      <c r="G46" s="152"/>
      <c r="H46" s="151">
        <f t="shared" si="1"/>
        <v>0</v>
      </c>
      <c r="I46" s="152"/>
    </row>
    <row r="47" spans="1:9" ht="28.9" customHeight="1" x14ac:dyDescent="0.25">
      <c r="A47" s="148" t="s">
        <v>829</v>
      </c>
      <c r="B47" s="148" t="s">
        <v>691</v>
      </c>
      <c r="C47" s="148">
        <v>9058</v>
      </c>
      <c r="D47" s="148">
        <v>3</v>
      </c>
      <c r="E47" s="147">
        <f t="shared" si="0"/>
        <v>215</v>
      </c>
      <c r="F47" s="150">
        <v>645</v>
      </c>
      <c r="G47" s="152"/>
      <c r="H47" s="151">
        <f t="shared" si="1"/>
        <v>0</v>
      </c>
      <c r="I47" s="152"/>
    </row>
    <row r="48" spans="1:9" ht="28.9" customHeight="1" x14ac:dyDescent="0.25">
      <c r="A48" s="148" t="s">
        <v>829</v>
      </c>
      <c r="B48" s="148" t="s">
        <v>692</v>
      </c>
      <c r="C48" s="148">
        <v>9671</v>
      </c>
      <c r="D48" s="148">
        <v>4</v>
      </c>
      <c r="E48" s="147">
        <f t="shared" si="0"/>
        <v>750</v>
      </c>
      <c r="F48" s="150">
        <v>3000</v>
      </c>
      <c r="G48" s="152"/>
      <c r="H48" s="151">
        <f t="shared" si="1"/>
        <v>0</v>
      </c>
      <c r="I48" s="152"/>
    </row>
    <row r="49" spans="1:9" ht="28.9" customHeight="1" x14ac:dyDescent="0.25">
      <c r="A49" s="148" t="s">
        <v>835</v>
      </c>
      <c r="B49" s="148" t="s">
        <v>693</v>
      </c>
      <c r="C49" s="148">
        <v>9649</v>
      </c>
      <c r="D49" s="148">
        <v>3</v>
      </c>
      <c r="E49" s="147">
        <f t="shared" si="0"/>
        <v>286.45999999999998</v>
      </c>
      <c r="F49" s="150">
        <v>859.37999999999988</v>
      </c>
      <c r="G49" s="152"/>
      <c r="H49" s="151">
        <f t="shared" si="1"/>
        <v>0</v>
      </c>
      <c r="I49" s="152"/>
    </row>
    <row r="50" spans="1:9" ht="28.9" customHeight="1" x14ac:dyDescent="0.25">
      <c r="A50" s="148" t="s">
        <v>833</v>
      </c>
      <c r="B50" s="148" t="s">
        <v>694</v>
      </c>
      <c r="C50" s="148">
        <v>9079</v>
      </c>
      <c r="D50" s="148">
        <v>1</v>
      </c>
      <c r="E50" s="147">
        <f t="shared" si="0"/>
        <v>115</v>
      </c>
      <c r="F50" s="150">
        <v>115</v>
      </c>
      <c r="G50" s="152"/>
      <c r="H50" s="151">
        <f t="shared" si="1"/>
        <v>0</v>
      </c>
      <c r="I50" s="152"/>
    </row>
    <row r="51" spans="1:9" ht="28.9" customHeight="1" x14ac:dyDescent="0.25">
      <c r="A51" s="148" t="s">
        <v>833</v>
      </c>
      <c r="B51" s="148" t="s">
        <v>695</v>
      </c>
      <c r="C51" s="148">
        <v>9133</v>
      </c>
      <c r="D51" s="148">
        <v>12</v>
      </c>
      <c r="E51" s="147">
        <f t="shared" si="0"/>
        <v>85</v>
      </c>
      <c r="F51" s="150">
        <v>1020</v>
      </c>
      <c r="G51" s="152"/>
      <c r="H51" s="151">
        <f t="shared" si="1"/>
        <v>0</v>
      </c>
      <c r="I51" s="152"/>
    </row>
    <row r="52" spans="1:9" ht="28.9" customHeight="1" x14ac:dyDescent="0.25">
      <c r="A52" s="148" t="s">
        <v>833</v>
      </c>
      <c r="B52" s="148" t="s">
        <v>696</v>
      </c>
      <c r="C52" s="148">
        <v>9168</v>
      </c>
      <c r="D52" s="148">
        <v>2</v>
      </c>
      <c r="E52" s="147">
        <f t="shared" si="0"/>
        <v>300</v>
      </c>
      <c r="F52" s="150">
        <v>600</v>
      </c>
      <c r="G52" s="152"/>
      <c r="H52" s="151">
        <f t="shared" si="1"/>
        <v>0</v>
      </c>
      <c r="I52" s="152"/>
    </row>
    <row r="53" spans="1:9" ht="28.9" customHeight="1" x14ac:dyDescent="0.25">
      <c r="A53" s="148" t="s">
        <v>828</v>
      </c>
      <c r="B53" s="148" t="s">
        <v>697</v>
      </c>
      <c r="C53" s="148">
        <v>9191</v>
      </c>
      <c r="D53" s="148">
        <v>3</v>
      </c>
      <c r="E53" s="147">
        <f t="shared" si="0"/>
        <v>770</v>
      </c>
      <c r="F53" s="150">
        <v>2310</v>
      </c>
      <c r="G53" s="152"/>
      <c r="H53" s="151">
        <f t="shared" si="1"/>
        <v>0</v>
      </c>
      <c r="I53" s="152"/>
    </row>
    <row r="54" spans="1:9" ht="28.9" customHeight="1" x14ac:dyDescent="0.25">
      <c r="A54" s="148" t="s">
        <v>833</v>
      </c>
      <c r="B54" s="148" t="s">
        <v>698</v>
      </c>
      <c r="C54" s="148">
        <v>9102</v>
      </c>
      <c r="D54" s="148">
        <v>11</v>
      </c>
      <c r="E54" s="147">
        <f t="shared" si="0"/>
        <v>195</v>
      </c>
      <c r="F54" s="150">
        <v>2145</v>
      </c>
      <c r="G54" s="152"/>
      <c r="H54" s="151">
        <f t="shared" si="1"/>
        <v>0</v>
      </c>
      <c r="I54" s="152"/>
    </row>
    <row r="55" spans="1:9" ht="28.9" customHeight="1" x14ac:dyDescent="0.25">
      <c r="A55" s="148" t="s">
        <v>833</v>
      </c>
      <c r="B55" s="148" t="s">
        <v>699</v>
      </c>
      <c r="C55" s="148">
        <v>9572</v>
      </c>
      <c r="D55" s="148">
        <v>3</v>
      </c>
      <c r="E55" s="147">
        <f t="shared" si="0"/>
        <v>290</v>
      </c>
      <c r="F55" s="150">
        <v>870</v>
      </c>
      <c r="G55" s="152"/>
      <c r="H55" s="151">
        <f t="shared" si="1"/>
        <v>0</v>
      </c>
      <c r="I55" s="152"/>
    </row>
    <row r="56" spans="1:9" ht="28.9" customHeight="1" x14ac:dyDescent="0.25">
      <c r="A56" s="148" t="s">
        <v>835</v>
      </c>
      <c r="B56" s="148" t="s">
        <v>700</v>
      </c>
      <c r="C56" s="148">
        <v>9426</v>
      </c>
      <c r="D56" s="148">
        <v>4</v>
      </c>
      <c r="E56" s="147">
        <f t="shared" si="0"/>
        <v>89.5</v>
      </c>
      <c r="F56" s="150">
        <v>358</v>
      </c>
      <c r="G56" s="152"/>
      <c r="H56" s="151">
        <f t="shared" si="1"/>
        <v>0</v>
      </c>
      <c r="I56" s="152"/>
    </row>
    <row r="57" spans="1:9" ht="28.9" customHeight="1" x14ac:dyDescent="0.25">
      <c r="A57" s="148" t="s">
        <v>835</v>
      </c>
      <c r="B57" s="148" t="s">
        <v>701</v>
      </c>
      <c r="C57" s="148">
        <v>9418</v>
      </c>
      <c r="D57" s="148">
        <v>18</v>
      </c>
      <c r="E57" s="147">
        <f t="shared" si="0"/>
        <v>89.5</v>
      </c>
      <c r="F57" s="150">
        <v>1611</v>
      </c>
      <c r="G57" s="152"/>
      <c r="H57" s="151">
        <f t="shared" si="1"/>
        <v>0</v>
      </c>
      <c r="I57" s="152"/>
    </row>
    <row r="58" spans="1:9" ht="28.9" customHeight="1" x14ac:dyDescent="0.25">
      <c r="A58" s="148" t="s">
        <v>830</v>
      </c>
      <c r="B58" s="148" t="s">
        <v>702</v>
      </c>
      <c r="C58" s="148">
        <v>9687</v>
      </c>
      <c r="D58" s="148">
        <v>1</v>
      </c>
      <c r="E58" s="147">
        <f t="shared" si="0"/>
        <v>375</v>
      </c>
      <c r="F58" s="150">
        <v>375</v>
      </c>
      <c r="G58" s="152"/>
      <c r="H58" s="151">
        <f t="shared" si="1"/>
        <v>0</v>
      </c>
      <c r="I58" s="152"/>
    </row>
    <row r="59" spans="1:9" ht="28.9" customHeight="1" x14ac:dyDescent="0.25">
      <c r="A59" s="148" t="s">
        <v>834</v>
      </c>
      <c r="B59" s="148" t="s">
        <v>703</v>
      </c>
      <c r="C59" s="148">
        <v>9062</v>
      </c>
      <c r="D59" s="148">
        <v>1</v>
      </c>
      <c r="E59" s="147">
        <f t="shared" si="0"/>
        <v>420</v>
      </c>
      <c r="F59" s="150">
        <v>420</v>
      </c>
      <c r="G59" s="152"/>
      <c r="H59" s="151">
        <f t="shared" si="1"/>
        <v>0</v>
      </c>
      <c r="I59" s="152"/>
    </row>
    <row r="60" spans="1:9" ht="28.9" customHeight="1" x14ac:dyDescent="0.25">
      <c r="A60" s="148" t="s">
        <v>830</v>
      </c>
      <c r="B60" s="148" t="s">
        <v>704</v>
      </c>
      <c r="C60" s="148">
        <v>9693</v>
      </c>
      <c r="D60" s="148">
        <v>1</v>
      </c>
      <c r="E60" s="147">
        <f t="shared" si="0"/>
        <v>338.54</v>
      </c>
      <c r="F60" s="150">
        <v>338.54</v>
      </c>
      <c r="G60" s="152"/>
      <c r="H60" s="151">
        <f t="shared" si="1"/>
        <v>0</v>
      </c>
      <c r="I60" s="152"/>
    </row>
    <row r="61" spans="1:9" ht="28.9" customHeight="1" x14ac:dyDescent="0.25">
      <c r="A61" s="148" t="s">
        <v>830</v>
      </c>
      <c r="B61" s="148" t="s">
        <v>705</v>
      </c>
      <c r="C61" s="148">
        <v>9709</v>
      </c>
      <c r="D61" s="148">
        <v>1</v>
      </c>
      <c r="E61" s="147">
        <f t="shared" si="0"/>
        <v>295</v>
      </c>
      <c r="F61" s="150">
        <v>295</v>
      </c>
      <c r="G61" s="152"/>
      <c r="H61" s="151">
        <f t="shared" si="1"/>
        <v>0</v>
      </c>
      <c r="I61" s="152"/>
    </row>
    <row r="62" spans="1:9" ht="28.9" customHeight="1" x14ac:dyDescent="0.25">
      <c r="A62" s="148" t="s">
        <v>828</v>
      </c>
      <c r="B62" s="148" t="s">
        <v>706</v>
      </c>
      <c r="C62" s="148">
        <v>9206</v>
      </c>
      <c r="D62" s="148">
        <v>5</v>
      </c>
      <c r="E62" s="147">
        <f t="shared" si="0"/>
        <v>275</v>
      </c>
      <c r="F62" s="150">
        <v>1375</v>
      </c>
      <c r="G62" s="152"/>
      <c r="H62" s="151">
        <f t="shared" si="1"/>
        <v>0</v>
      </c>
      <c r="I62" s="152"/>
    </row>
    <row r="63" spans="1:9" ht="28.9" customHeight="1" x14ac:dyDescent="0.25">
      <c r="A63" s="148" t="s">
        <v>836</v>
      </c>
      <c r="B63" s="148" t="s">
        <v>707</v>
      </c>
      <c r="C63" s="148">
        <v>9665</v>
      </c>
      <c r="D63" s="148">
        <v>1</v>
      </c>
      <c r="E63" s="147">
        <f t="shared" si="0"/>
        <v>750</v>
      </c>
      <c r="F63" s="150">
        <v>750</v>
      </c>
      <c r="G63" s="152"/>
      <c r="H63" s="151">
        <f t="shared" si="1"/>
        <v>0</v>
      </c>
      <c r="I63" s="152"/>
    </row>
    <row r="64" spans="1:9" ht="28.9" customHeight="1" x14ac:dyDescent="0.25">
      <c r="A64" s="148" t="s">
        <v>836</v>
      </c>
      <c r="B64" s="148" t="s">
        <v>708</v>
      </c>
      <c r="C64" s="148">
        <v>9712</v>
      </c>
      <c r="D64" s="148">
        <v>1</v>
      </c>
      <c r="E64" s="147">
        <f t="shared" si="0"/>
        <v>795</v>
      </c>
      <c r="F64" s="150">
        <v>795</v>
      </c>
      <c r="G64" s="152"/>
      <c r="H64" s="151">
        <f t="shared" si="1"/>
        <v>0</v>
      </c>
      <c r="I64" s="152"/>
    </row>
    <row r="65" spans="1:9" ht="28.9" customHeight="1" x14ac:dyDescent="0.25">
      <c r="A65" s="148" t="s">
        <v>830</v>
      </c>
      <c r="B65" s="148" t="s">
        <v>709</v>
      </c>
      <c r="C65" s="148">
        <v>9139</v>
      </c>
      <c r="D65" s="148">
        <v>1</v>
      </c>
      <c r="E65" s="147">
        <f t="shared" si="0"/>
        <v>215</v>
      </c>
      <c r="F65" s="150">
        <v>215</v>
      </c>
      <c r="G65" s="152"/>
      <c r="H65" s="151">
        <f t="shared" si="1"/>
        <v>0</v>
      </c>
      <c r="I65" s="152"/>
    </row>
    <row r="66" spans="1:9" ht="28.9" customHeight="1" x14ac:dyDescent="0.25">
      <c r="A66" s="148" t="s">
        <v>829</v>
      </c>
      <c r="B66" s="148" t="s">
        <v>710</v>
      </c>
      <c r="C66" s="148">
        <v>9045</v>
      </c>
      <c r="D66" s="148">
        <v>10</v>
      </c>
      <c r="E66" s="147">
        <f t="shared" si="0"/>
        <v>750</v>
      </c>
      <c r="F66" s="150">
        <v>7500</v>
      </c>
      <c r="G66" s="152"/>
      <c r="H66" s="151">
        <f t="shared" si="1"/>
        <v>0</v>
      </c>
      <c r="I66" s="152"/>
    </row>
    <row r="67" spans="1:9" ht="28.9" customHeight="1" x14ac:dyDescent="0.25">
      <c r="A67" s="148" t="s">
        <v>830</v>
      </c>
      <c r="B67" s="148" t="s">
        <v>711</v>
      </c>
      <c r="C67" s="148">
        <v>9676</v>
      </c>
      <c r="D67" s="148">
        <v>3</v>
      </c>
      <c r="E67" s="147">
        <f t="shared" si="0"/>
        <v>239.58</v>
      </c>
      <c r="F67" s="150">
        <v>718.74</v>
      </c>
      <c r="G67" s="152"/>
      <c r="H67" s="151">
        <f t="shared" si="1"/>
        <v>0</v>
      </c>
      <c r="I67" s="152"/>
    </row>
    <row r="68" spans="1:9" ht="28.9" customHeight="1" x14ac:dyDescent="0.25">
      <c r="A68" s="148" t="s">
        <v>829</v>
      </c>
      <c r="B68" s="148" t="s">
        <v>712</v>
      </c>
      <c r="C68" s="148">
        <v>9678</v>
      </c>
      <c r="D68" s="148">
        <v>1</v>
      </c>
      <c r="E68" s="147">
        <f t="shared" si="0"/>
        <v>750</v>
      </c>
      <c r="F68" s="150">
        <v>750</v>
      </c>
      <c r="G68" s="152"/>
      <c r="H68" s="151">
        <f t="shared" si="1"/>
        <v>0</v>
      </c>
      <c r="I68" s="152"/>
    </row>
    <row r="69" spans="1:9" ht="28.9" customHeight="1" x14ac:dyDescent="0.25">
      <c r="A69" s="148" t="s">
        <v>830</v>
      </c>
      <c r="B69" s="148" t="s">
        <v>713</v>
      </c>
      <c r="C69" s="148">
        <v>9078</v>
      </c>
      <c r="D69" s="148">
        <v>4</v>
      </c>
      <c r="E69" s="147">
        <f t="shared" si="0"/>
        <v>437.5</v>
      </c>
      <c r="F69" s="150">
        <v>1750</v>
      </c>
      <c r="G69" s="152"/>
      <c r="H69" s="151">
        <f t="shared" si="1"/>
        <v>0</v>
      </c>
      <c r="I69" s="152"/>
    </row>
    <row r="70" spans="1:9" ht="28.9" customHeight="1" x14ac:dyDescent="0.25">
      <c r="A70" s="148" t="s">
        <v>834</v>
      </c>
      <c r="B70" s="148" t="s">
        <v>714</v>
      </c>
      <c r="C70" s="148">
        <v>9681</v>
      </c>
      <c r="D70" s="148">
        <v>2</v>
      </c>
      <c r="E70" s="147">
        <f t="shared" si="0"/>
        <v>295</v>
      </c>
      <c r="F70" s="150">
        <v>590</v>
      </c>
      <c r="G70" s="152"/>
      <c r="H70" s="151">
        <f t="shared" si="1"/>
        <v>0</v>
      </c>
      <c r="I70" s="152"/>
    </row>
    <row r="71" spans="1:9" ht="28.9" customHeight="1" x14ac:dyDescent="0.25">
      <c r="A71" s="148" t="s">
        <v>836</v>
      </c>
      <c r="B71" s="148" t="s">
        <v>715</v>
      </c>
      <c r="C71" s="148">
        <v>9672</v>
      </c>
      <c r="D71" s="148">
        <v>3</v>
      </c>
      <c r="E71" s="147">
        <f t="shared" si="0"/>
        <v>885.42000000000007</v>
      </c>
      <c r="F71" s="150">
        <v>2656.26</v>
      </c>
      <c r="G71" s="152"/>
      <c r="H71" s="151">
        <f t="shared" si="1"/>
        <v>0</v>
      </c>
      <c r="I71" s="152"/>
    </row>
    <row r="72" spans="1:9" ht="28.9" customHeight="1" x14ac:dyDescent="0.25">
      <c r="A72" s="148" t="s">
        <v>836</v>
      </c>
      <c r="B72" s="148" t="s">
        <v>716</v>
      </c>
      <c r="C72" s="148">
        <v>9187</v>
      </c>
      <c r="D72" s="148">
        <v>1</v>
      </c>
      <c r="E72" s="147">
        <f t="shared" si="0"/>
        <v>995</v>
      </c>
      <c r="F72" s="150">
        <v>995</v>
      </c>
      <c r="G72" s="152"/>
      <c r="H72" s="151">
        <f t="shared" si="1"/>
        <v>0</v>
      </c>
      <c r="I72" s="152"/>
    </row>
    <row r="73" spans="1:9" ht="28.9" customHeight="1" x14ac:dyDescent="0.25">
      <c r="A73" s="148" t="s">
        <v>830</v>
      </c>
      <c r="B73" s="148" t="s">
        <v>717</v>
      </c>
      <c r="C73" s="148">
        <v>9082</v>
      </c>
      <c r="D73" s="148">
        <v>2</v>
      </c>
      <c r="E73" s="147">
        <f t="shared" si="0"/>
        <v>295</v>
      </c>
      <c r="F73" s="150">
        <v>590</v>
      </c>
      <c r="G73" s="152"/>
      <c r="H73" s="151">
        <f t="shared" si="1"/>
        <v>0</v>
      </c>
      <c r="I73" s="152"/>
    </row>
    <row r="74" spans="1:9" ht="28.9" customHeight="1" x14ac:dyDescent="0.25">
      <c r="A74" s="148" t="s">
        <v>835</v>
      </c>
      <c r="B74" s="148" t="s">
        <v>718</v>
      </c>
      <c r="C74" s="148">
        <v>9190</v>
      </c>
      <c r="D74" s="148">
        <v>2</v>
      </c>
      <c r="E74" s="147">
        <f t="shared" si="0"/>
        <v>425</v>
      </c>
      <c r="F74" s="150">
        <v>850</v>
      </c>
      <c r="G74" s="152"/>
      <c r="H74" s="151">
        <f t="shared" si="1"/>
        <v>0</v>
      </c>
      <c r="I74" s="152"/>
    </row>
    <row r="75" spans="1:9" ht="28.9" customHeight="1" x14ac:dyDescent="0.25">
      <c r="A75" s="148" t="s">
        <v>833</v>
      </c>
      <c r="B75" s="148" t="s">
        <v>719</v>
      </c>
      <c r="C75" s="148">
        <v>9578</v>
      </c>
      <c r="D75" s="148">
        <v>14</v>
      </c>
      <c r="E75" s="147">
        <f t="shared" si="0"/>
        <v>125</v>
      </c>
      <c r="F75" s="150">
        <v>1750</v>
      </c>
      <c r="G75" s="152"/>
      <c r="H75" s="151">
        <f t="shared" si="1"/>
        <v>0</v>
      </c>
      <c r="I75" s="152"/>
    </row>
    <row r="76" spans="1:9" ht="28.9" customHeight="1" x14ac:dyDescent="0.25">
      <c r="A76" s="148" t="s">
        <v>834</v>
      </c>
      <c r="B76" s="148" t="s">
        <v>720</v>
      </c>
      <c r="C76" s="148">
        <v>9182</v>
      </c>
      <c r="D76" s="148">
        <v>9</v>
      </c>
      <c r="E76" s="147">
        <f t="shared" si="0"/>
        <v>752.21</v>
      </c>
      <c r="F76" s="150">
        <v>6769.89</v>
      </c>
      <c r="G76" s="152"/>
      <c r="H76" s="151">
        <f t="shared" si="1"/>
        <v>0</v>
      </c>
      <c r="I76" s="152"/>
    </row>
    <row r="77" spans="1:9" ht="28.9" customHeight="1" x14ac:dyDescent="0.25">
      <c r="A77" s="148" t="s">
        <v>829</v>
      </c>
      <c r="B77" s="148" t="s">
        <v>721</v>
      </c>
      <c r="C77" s="148">
        <v>3561</v>
      </c>
      <c r="D77" s="148">
        <v>3</v>
      </c>
      <c r="E77" s="147">
        <f t="shared" si="0"/>
        <v>828.13</v>
      </c>
      <c r="F77" s="150">
        <v>2484.39</v>
      </c>
      <c r="G77" s="152"/>
      <c r="H77" s="151">
        <f t="shared" si="1"/>
        <v>0</v>
      </c>
      <c r="I77" s="152"/>
    </row>
    <row r="78" spans="1:9" ht="28.9" customHeight="1" x14ac:dyDescent="0.25">
      <c r="A78" s="148" t="s">
        <v>828</v>
      </c>
      <c r="B78" s="148" t="s">
        <v>722</v>
      </c>
      <c r="C78" s="148">
        <v>9663</v>
      </c>
      <c r="D78" s="148">
        <v>1</v>
      </c>
      <c r="E78" s="147">
        <f t="shared" si="0"/>
        <v>245</v>
      </c>
      <c r="F78" s="150">
        <v>245</v>
      </c>
      <c r="G78" s="152"/>
      <c r="H78" s="151">
        <f t="shared" si="1"/>
        <v>0</v>
      </c>
      <c r="I78" s="152"/>
    </row>
    <row r="79" spans="1:9" ht="28.9" customHeight="1" x14ac:dyDescent="0.25">
      <c r="A79" s="148" t="s">
        <v>828</v>
      </c>
      <c r="B79" s="148" t="s">
        <v>723</v>
      </c>
      <c r="C79" s="148">
        <v>9653</v>
      </c>
      <c r="D79" s="148">
        <v>6</v>
      </c>
      <c r="E79" s="147">
        <f t="shared" si="0"/>
        <v>255</v>
      </c>
      <c r="F79" s="150">
        <v>1530</v>
      </c>
      <c r="G79" s="152"/>
      <c r="H79" s="151">
        <f t="shared" si="1"/>
        <v>0</v>
      </c>
      <c r="I79" s="152"/>
    </row>
    <row r="80" spans="1:9" ht="28.9" customHeight="1" x14ac:dyDescent="0.25">
      <c r="A80" s="148" t="s">
        <v>830</v>
      </c>
      <c r="B80" s="148" t="s">
        <v>724</v>
      </c>
      <c r="C80" s="148">
        <v>9610</v>
      </c>
      <c r="D80" s="148">
        <v>1</v>
      </c>
      <c r="E80" s="147">
        <f t="shared" si="0"/>
        <v>260.42</v>
      </c>
      <c r="F80" s="150">
        <v>260.42</v>
      </c>
      <c r="G80" s="152"/>
      <c r="H80" s="151">
        <f t="shared" si="1"/>
        <v>0</v>
      </c>
      <c r="I80" s="152"/>
    </row>
    <row r="81" spans="1:9" ht="28.9" customHeight="1" x14ac:dyDescent="0.25">
      <c r="A81" s="148" t="s">
        <v>830</v>
      </c>
      <c r="B81" s="148" t="s">
        <v>725</v>
      </c>
      <c r="C81" s="148">
        <v>9682</v>
      </c>
      <c r="D81" s="148">
        <v>1</v>
      </c>
      <c r="E81" s="147">
        <f t="shared" si="0"/>
        <v>525</v>
      </c>
      <c r="F81" s="150">
        <v>525</v>
      </c>
      <c r="G81" s="152"/>
      <c r="H81" s="151">
        <f t="shared" si="1"/>
        <v>0</v>
      </c>
      <c r="I81" s="152"/>
    </row>
    <row r="82" spans="1:9" ht="28.9" customHeight="1" x14ac:dyDescent="0.25">
      <c r="A82" s="148" t="s">
        <v>836</v>
      </c>
      <c r="B82" s="148" t="s">
        <v>726</v>
      </c>
      <c r="C82" s="148">
        <v>9704</v>
      </c>
      <c r="D82" s="148">
        <v>1</v>
      </c>
      <c r="E82" s="147">
        <f t="shared" si="0"/>
        <v>790</v>
      </c>
      <c r="F82" s="150">
        <v>790</v>
      </c>
      <c r="G82" s="152"/>
      <c r="H82" s="151">
        <f t="shared" si="1"/>
        <v>0</v>
      </c>
      <c r="I82" s="152"/>
    </row>
    <row r="83" spans="1:9" ht="28.9" customHeight="1" x14ac:dyDescent="0.25">
      <c r="A83" s="148" t="s">
        <v>829</v>
      </c>
      <c r="B83" s="148" t="s">
        <v>727</v>
      </c>
      <c r="C83" s="148">
        <v>9719</v>
      </c>
      <c r="D83" s="148">
        <v>1</v>
      </c>
      <c r="E83" s="147">
        <f t="shared" si="0"/>
        <v>750</v>
      </c>
      <c r="F83" s="150">
        <v>750</v>
      </c>
      <c r="G83" s="152"/>
      <c r="H83" s="151">
        <f t="shared" si="1"/>
        <v>0</v>
      </c>
      <c r="I83" s="152"/>
    </row>
    <row r="84" spans="1:9" ht="28.9" customHeight="1" x14ac:dyDescent="0.25">
      <c r="A84" s="148" t="s">
        <v>832</v>
      </c>
      <c r="B84" s="148" t="s">
        <v>728</v>
      </c>
      <c r="C84" s="148">
        <v>9173</v>
      </c>
      <c r="D84" s="148">
        <v>3</v>
      </c>
      <c r="E84" s="147">
        <f t="shared" ref="E84:E147" si="2">F84/D84</f>
        <v>995</v>
      </c>
      <c r="F84" s="150">
        <v>2985</v>
      </c>
      <c r="G84" s="152"/>
      <c r="H84" s="151">
        <f t="shared" ref="H84:H147" si="3">G84*D84</f>
        <v>0</v>
      </c>
      <c r="I84" s="152"/>
    </row>
    <row r="85" spans="1:9" ht="28.9" customHeight="1" x14ac:dyDescent="0.25">
      <c r="A85" s="148" t="s">
        <v>828</v>
      </c>
      <c r="B85" s="148" t="s">
        <v>729</v>
      </c>
      <c r="C85" s="148">
        <v>9408</v>
      </c>
      <c r="D85" s="148">
        <v>23</v>
      </c>
      <c r="E85" s="147">
        <f t="shared" si="2"/>
        <v>223.96</v>
      </c>
      <c r="F85" s="150">
        <v>5151.08</v>
      </c>
      <c r="G85" s="152"/>
      <c r="H85" s="151">
        <f t="shared" si="3"/>
        <v>0</v>
      </c>
      <c r="I85" s="152"/>
    </row>
    <row r="86" spans="1:9" ht="28.9" customHeight="1" x14ac:dyDescent="0.25">
      <c r="A86" s="148" t="s">
        <v>831</v>
      </c>
      <c r="B86" s="148" t="s">
        <v>730</v>
      </c>
      <c r="C86" s="148">
        <v>9039</v>
      </c>
      <c r="D86" s="148">
        <v>3</v>
      </c>
      <c r="E86" s="147">
        <f t="shared" si="2"/>
        <v>795</v>
      </c>
      <c r="F86" s="150">
        <v>2385</v>
      </c>
      <c r="G86" s="152"/>
      <c r="H86" s="151">
        <f t="shared" si="3"/>
        <v>0</v>
      </c>
      <c r="I86" s="152"/>
    </row>
    <row r="87" spans="1:9" ht="28.9" customHeight="1" x14ac:dyDescent="0.25">
      <c r="A87" s="148" t="s">
        <v>837</v>
      </c>
      <c r="B87" s="148" t="s">
        <v>731</v>
      </c>
      <c r="C87" s="148">
        <v>9702</v>
      </c>
      <c r="D87" s="148">
        <v>2</v>
      </c>
      <c r="E87" s="147">
        <f t="shared" si="2"/>
        <v>1406.25</v>
      </c>
      <c r="F87" s="150">
        <v>2812.5</v>
      </c>
      <c r="G87" s="152"/>
      <c r="H87" s="151">
        <f t="shared" si="3"/>
        <v>0</v>
      </c>
      <c r="I87" s="152"/>
    </row>
    <row r="88" spans="1:9" ht="28.9" customHeight="1" x14ac:dyDescent="0.25">
      <c r="A88" s="148" t="s">
        <v>831</v>
      </c>
      <c r="B88" s="148" t="s">
        <v>732</v>
      </c>
      <c r="C88" s="148">
        <v>9035</v>
      </c>
      <c r="D88" s="148">
        <v>155</v>
      </c>
      <c r="E88" s="147">
        <f t="shared" si="2"/>
        <v>950</v>
      </c>
      <c r="F88" s="150">
        <v>147250</v>
      </c>
      <c r="G88" s="152"/>
      <c r="H88" s="151">
        <f t="shared" si="3"/>
        <v>0</v>
      </c>
      <c r="I88" s="152"/>
    </row>
    <row r="89" spans="1:9" ht="28.9" customHeight="1" x14ac:dyDescent="0.25">
      <c r="A89" s="148" t="s">
        <v>837</v>
      </c>
      <c r="B89" s="148" t="s">
        <v>733</v>
      </c>
      <c r="C89" s="148">
        <v>9020</v>
      </c>
      <c r="D89" s="148">
        <v>6</v>
      </c>
      <c r="E89" s="147">
        <f t="shared" si="2"/>
        <v>1950</v>
      </c>
      <c r="F89" s="150">
        <v>11700</v>
      </c>
      <c r="G89" s="152"/>
      <c r="H89" s="151">
        <f t="shared" si="3"/>
        <v>0</v>
      </c>
      <c r="I89" s="152"/>
    </row>
    <row r="90" spans="1:9" ht="28.9" customHeight="1" x14ac:dyDescent="0.25">
      <c r="A90" s="148" t="s">
        <v>830</v>
      </c>
      <c r="B90" s="148" t="s">
        <v>734</v>
      </c>
      <c r="C90" s="148">
        <v>9141</v>
      </c>
      <c r="D90" s="148">
        <v>6</v>
      </c>
      <c r="E90" s="147">
        <f t="shared" si="2"/>
        <v>95</v>
      </c>
      <c r="F90" s="150">
        <v>570</v>
      </c>
      <c r="G90" s="152"/>
      <c r="H90" s="151">
        <f t="shared" si="3"/>
        <v>0</v>
      </c>
      <c r="I90" s="152"/>
    </row>
    <row r="91" spans="1:9" ht="28.9" customHeight="1" x14ac:dyDescent="0.25">
      <c r="A91" s="148" t="s">
        <v>832</v>
      </c>
      <c r="B91" s="148" t="s">
        <v>735</v>
      </c>
      <c r="C91" s="148">
        <v>9697</v>
      </c>
      <c r="D91" s="148">
        <v>1</v>
      </c>
      <c r="E91" s="147">
        <f t="shared" si="2"/>
        <v>791.25</v>
      </c>
      <c r="F91" s="150">
        <v>791.25</v>
      </c>
      <c r="G91" s="152"/>
      <c r="H91" s="151">
        <f t="shared" si="3"/>
        <v>0</v>
      </c>
      <c r="I91" s="152"/>
    </row>
    <row r="92" spans="1:9" ht="28.9" customHeight="1" x14ac:dyDescent="0.25">
      <c r="A92" s="148" t="s">
        <v>829</v>
      </c>
      <c r="B92" s="148" t="s">
        <v>736</v>
      </c>
      <c r="C92" s="148">
        <v>9600</v>
      </c>
      <c r="D92" s="148">
        <v>1</v>
      </c>
      <c r="E92" s="147">
        <f t="shared" si="2"/>
        <v>790</v>
      </c>
      <c r="F92" s="150">
        <v>790</v>
      </c>
      <c r="G92" s="152"/>
      <c r="H92" s="151">
        <f t="shared" si="3"/>
        <v>0</v>
      </c>
      <c r="I92" s="152"/>
    </row>
    <row r="93" spans="1:9" ht="28.9" customHeight="1" x14ac:dyDescent="0.25">
      <c r="A93" s="148" t="s">
        <v>828</v>
      </c>
      <c r="B93" s="148" t="s">
        <v>737</v>
      </c>
      <c r="C93" s="148">
        <v>9612</v>
      </c>
      <c r="D93" s="148">
        <v>14</v>
      </c>
      <c r="E93" s="147">
        <f t="shared" si="2"/>
        <v>265.63000000000005</v>
      </c>
      <c r="F93" s="150">
        <v>3718.8200000000011</v>
      </c>
      <c r="G93" s="152"/>
      <c r="H93" s="151">
        <f t="shared" si="3"/>
        <v>0</v>
      </c>
      <c r="I93" s="152"/>
    </row>
    <row r="94" spans="1:9" ht="28.9" customHeight="1" x14ac:dyDescent="0.25">
      <c r="A94" s="148" t="s">
        <v>834</v>
      </c>
      <c r="B94" s="148" t="s">
        <v>738</v>
      </c>
      <c r="C94" s="148">
        <v>9101</v>
      </c>
      <c r="D94" s="148">
        <v>19</v>
      </c>
      <c r="E94" s="147">
        <f t="shared" si="2"/>
        <v>58.5</v>
      </c>
      <c r="F94" s="150">
        <v>1111.5</v>
      </c>
      <c r="G94" s="152"/>
      <c r="H94" s="151">
        <f t="shared" si="3"/>
        <v>0</v>
      </c>
      <c r="I94" s="152"/>
    </row>
    <row r="95" spans="1:9" ht="28.9" customHeight="1" x14ac:dyDescent="0.25">
      <c r="A95" s="148" t="s">
        <v>830</v>
      </c>
      <c r="B95" s="148" t="s">
        <v>739</v>
      </c>
      <c r="C95" s="148">
        <v>9175</v>
      </c>
      <c r="D95" s="148">
        <v>7</v>
      </c>
      <c r="E95" s="147">
        <f t="shared" si="2"/>
        <v>650</v>
      </c>
      <c r="F95" s="150">
        <v>4550</v>
      </c>
      <c r="G95" s="152"/>
      <c r="H95" s="151">
        <f t="shared" si="3"/>
        <v>0</v>
      </c>
      <c r="I95" s="152"/>
    </row>
    <row r="96" spans="1:9" ht="28.9" customHeight="1" x14ac:dyDescent="0.25">
      <c r="A96" s="148" t="s">
        <v>833</v>
      </c>
      <c r="B96" s="148" t="s">
        <v>740</v>
      </c>
      <c r="C96" s="148">
        <v>9525</v>
      </c>
      <c r="D96" s="148">
        <v>36</v>
      </c>
      <c r="E96" s="147">
        <f t="shared" si="2"/>
        <v>195</v>
      </c>
      <c r="F96" s="150">
        <v>7020</v>
      </c>
      <c r="G96" s="152"/>
      <c r="H96" s="151">
        <f t="shared" si="3"/>
        <v>0</v>
      </c>
      <c r="I96" s="152"/>
    </row>
    <row r="97" spans="1:9" ht="28.9" customHeight="1" x14ac:dyDescent="0.25">
      <c r="A97" s="148" t="s">
        <v>833</v>
      </c>
      <c r="B97" s="148" t="s">
        <v>741</v>
      </c>
      <c r="C97" s="148">
        <v>9209</v>
      </c>
      <c r="D97" s="148">
        <v>29</v>
      </c>
      <c r="E97" s="147">
        <f t="shared" si="2"/>
        <v>115</v>
      </c>
      <c r="F97" s="150">
        <v>3335</v>
      </c>
      <c r="G97" s="152"/>
      <c r="H97" s="151">
        <f t="shared" si="3"/>
        <v>0</v>
      </c>
      <c r="I97" s="152"/>
    </row>
    <row r="98" spans="1:9" ht="28.9" customHeight="1" x14ac:dyDescent="0.25">
      <c r="A98" s="148" t="s">
        <v>830</v>
      </c>
      <c r="B98" s="148" t="s">
        <v>742</v>
      </c>
      <c r="C98" s="148">
        <v>9127</v>
      </c>
      <c r="D98" s="148">
        <v>6</v>
      </c>
      <c r="E98" s="147">
        <f t="shared" si="2"/>
        <v>115</v>
      </c>
      <c r="F98" s="150">
        <v>690</v>
      </c>
      <c r="G98" s="152"/>
      <c r="H98" s="151">
        <f t="shared" si="3"/>
        <v>0</v>
      </c>
      <c r="I98" s="152"/>
    </row>
    <row r="99" spans="1:9" ht="28.9" customHeight="1" x14ac:dyDescent="0.25">
      <c r="A99" s="148" t="s">
        <v>830</v>
      </c>
      <c r="B99" s="148" t="s">
        <v>743</v>
      </c>
      <c r="C99" s="148">
        <v>9214</v>
      </c>
      <c r="D99" s="148">
        <v>5</v>
      </c>
      <c r="E99" s="147">
        <f t="shared" si="2"/>
        <v>411</v>
      </c>
      <c r="F99" s="150">
        <v>2055</v>
      </c>
      <c r="G99" s="152"/>
      <c r="H99" s="151">
        <f t="shared" si="3"/>
        <v>0</v>
      </c>
      <c r="I99" s="152"/>
    </row>
    <row r="100" spans="1:9" ht="28.9" customHeight="1" x14ac:dyDescent="0.25">
      <c r="A100" s="148" t="s">
        <v>832</v>
      </c>
      <c r="B100" s="148" t="s">
        <v>744</v>
      </c>
      <c r="C100" s="148">
        <v>9091</v>
      </c>
      <c r="D100" s="148">
        <v>1</v>
      </c>
      <c r="E100" s="147">
        <f t="shared" si="2"/>
        <v>795</v>
      </c>
      <c r="F100" s="150">
        <v>795</v>
      </c>
      <c r="G100" s="152"/>
      <c r="H100" s="151">
        <f t="shared" si="3"/>
        <v>0</v>
      </c>
      <c r="I100" s="152"/>
    </row>
    <row r="101" spans="1:9" ht="28.9" customHeight="1" x14ac:dyDescent="0.25">
      <c r="A101" s="148" t="s">
        <v>829</v>
      </c>
      <c r="B101" s="148" t="s">
        <v>745</v>
      </c>
      <c r="C101" s="148">
        <v>9047</v>
      </c>
      <c r="D101" s="148">
        <v>1</v>
      </c>
      <c r="E101" s="147">
        <f t="shared" si="2"/>
        <v>745</v>
      </c>
      <c r="F101" s="150">
        <v>745</v>
      </c>
      <c r="G101" s="152"/>
      <c r="H101" s="151">
        <f t="shared" si="3"/>
        <v>0</v>
      </c>
      <c r="I101" s="152"/>
    </row>
    <row r="102" spans="1:9" ht="28.9" customHeight="1" x14ac:dyDescent="0.25">
      <c r="A102" s="148" t="s">
        <v>829</v>
      </c>
      <c r="B102" s="148" t="s">
        <v>746</v>
      </c>
      <c r="C102" s="148">
        <v>9645</v>
      </c>
      <c r="D102" s="148">
        <v>1</v>
      </c>
      <c r="E102" s="147">
        <f t="shared" si="2"/>
        <v>790</v>
      </c>
      <c r="F102" s="150">
        <v>790</v>
      </c>
      <c r="G102" s="152"/>
      <c r="H102" s="151">
        <f t="shared" si="3"/>
        <v>0</v>
      </c>
      <c r="I102" s="152"/>
    </row>
    <row r="103" spans="1:9" ht="28.9" customHeight="1" x14ac:dyDescent="0.25">
      <c r="A103" s="148" t="s">
        <v>829</v>
      </c>
      <c r="B103" s="148" t="s">
        <v>747</v>
      </c>
      <c r="C103" s="148">
        <v>9093</v>
      </c>
      <c r="D103" s="148">
        <v>178</v>
      </c>
      <c r="E103" s="147">
        <f t="shared" si="2"/>
        <v>436.50999999999976</v>
      </c>
      <c r="F103" s="150">
        <v>77698.779999999955</v>
      </c>
      <c r="G103" s="152"/>
      <c r="H103" s="151">
        <f t="shared" si="3"/>
        <v>0</v>
      </c>
      <c r="I103" s="152"/>
    </row>
    <row r="104" spans="1:9" ht="28.9" customHeight="1" x14ac:dyDescent="0.25">
      <c r="A104" s="148" t="s">
        <v>829</v>
      </c>
      <c r="B104" s="148" t="s">
        <v>748</v>
      </c>
      <c r="C104" s="148">
        <v>9661</v>
      </c>
      <c r="D104" s="148">
        <v>1</v>
      </c>
      <c r="E104" s="147">
        <f t="shared" si="2"/>
        <v>718.75</v>
      </c>
      <c r="F104" s="150">
        <v>718.75</v>
      </c>
      <c r="G104" s="152"/>
      <c r="H104" s="151">
        <f t="shared" si="3"/>
        <v>0</v>
      </c>
      <c r="I104" s="152"/>
    </row>
    <row r="105" spans="1:9" ht="28.9" customHeight="1" x14ac:dyDescent="0.25">
      <c r="A105" s="148" t="s">
        <v>834</v>
      </c>
      <c r="B105" s="148" t="s">
        <v>749</v>
      </c>
      <c r="C105" s="148">
        <v>9059</v>
      </c>
      <c r="D105" s="148">
        <v>1</v>
      </c>
      <c r="E105" s="147">
        <f t="shared" si="2"/>
        <v>215</v>
      </c>
      <c r="F105" s="150">
        <v>215</v>
      </c>
      <c r="G105" s="152"/>
      <c r="H105" s="151">
        <f t="shared" si="3"/>
        <v>0</v>
      </c>
      <c r="I105" s="152"/>
    </row>
    <row r="106" spans="1:9" ht="28.9" customHeight="1" x14ac:dyDescent="0.25">
      <c r="A106" s="148" t="s">
        <v>835</v>
      </c>
      <c r="B106" s="148" t="s">
        <v>750</v>
      </c>
      <c r="C106" s="148">
        <v>9662</v>
      </c>
      <c r="D106" s="148">
        <v>3</v>
      </c>
      <c r="E106" s="147">
        <f t="shared" si="2"/>
        <v>475</v>
      </c>
      <c r="F106" s="150">
        <v>1425</v>
      </c>
      <c r="G106" s="152"/>
      <c r="H106" s="151">
        <f t="shared" si="3"/>
        <v>0</v>
      </c>
      <c r="I106" s="152"/>
    </row>
    <row r="107" spans="1:9" ht="28.9" customHeight="1" x14ac:dyDescent="0.25">
      <c r="A107" s="148" t="s">
        <v>830</v>
      </c>
      <c r="B107" s="148" t="s">
        <v>751</v>
      </c>
      <c r="C107" s="148">
        <v>9599</v>
      </c>
      <c r="D107" s="148">
        <v>1</v>
      </c>
      <c r="E107" s="147">
        <f t="shared" si="2"/>
        <v>395</v>
      </c>
      <c r="F107" s="150">
        <v>395</v>
      </c>
      <c r="G107" s="152"/>
      <c r="H107" s="151">
        <f t="shared" si="3"/>
        <v>0</v>
      </c>
      <c r="I107" s="152"/>
    </row>
    <row r="108" spans="1:9" ht="28.9" customHeight="1" x14ac:dyDescent="0.25">
      <c r="A108" s="148" t="s">
        <v>830</v>
      </c>
      <c r="B108" s="148" t="s">
        <v>752</v>
      </c>
      <c r="C108" s="148">
        <v>9698</v>
      </c>
      <c r="D108" s="148">
        <v>1</v>
      </c>
      <c r="E108" s="147">
        <f t="shared" si="2"/>
        <v>401.04</v>
      </c>
      <c r="F108" s="150">
        <v>401.04</v>
      </c>
      <c r="G108" s="152"/>
      <c r="H108" s="151">
        <f t="shared" si="3"/>
        <v>0</v>
      </c>
      <c r="I108" s="152"/>
    </row>
    <row r="109" spans="1:9" ht="28.9" customHeight="1" x14ac:dyDescent="0.25">
      <c r="A109" s="148" t="s">
        <v>830</v>
      </c>
      <c r="B109" s="148" t="s">
        <v>753</v>
      </c>
      <c r="C109" s="148">
        <v>9556</v>
      </c>
      <c r="D109" s="148">
        <v>1</v>
      </c>
      <c r="E109" s="147">
        <f t="shared" si="2"/>
        <v>325</v>
      </c>
      <c r="F109" s="150">
        <v>325</v>
      </c>
      <c r="G109" s="152"/>
      <c r="H109" s="151">
        <f t="shared" si="3"/>
        <v>0</v>
      </c>
      <c r="I109" s="152"/>
    </row>
    <row r="110" spans="1:9" ht="28.9" customHeight="1" x14ac:dyDescent="0.25">
      <c r="A110" s="148" t="s">
        <v>833</v>
      </c>
      <c r="B110" s="148" t="s">
        <v>754</v>
      </c>
      <c r="C110" s="148">
        <v>9124</v>
      </c>
      <c r="D110" s="148">
        <v>1</v>
      </c>
      <c r="E110" s="147">
        <f t="shared" si="2"/>
        <v>115</v>
      </c>
      <c r="F110" s="150">
        <v>115</v>
      </c>
      <c r="G110" s="152"/>
      <c r="H110" s="151">
        <f t="shared" si="3"/>
        <v>0</v>
      </c>
      <c r="I110" s="152"/>
    </row>
    <row r="111" spans="1:9" ht="28.9" customHeight="1" x14ac:dyDescent="0.25">
      <c r="A111" s="148" t="s">
        <v>830</v>
      </c>
      <c r="B111" s="148" t="s">
        <v>755</v>
      </c>
      <c r="C111" s="148">
        <v>9065</v>
      </c>
      <c r="D111" s="148">
        <v>1</v>
      </c>
      <c r="E111" s="147">
        <f t="shared" si="2"/>
        <v>828.13</v>
      </c>
      <c r="F111" s="150">
        <v>828.13</v>
      </c>
      <c r="G111" s="152"/>
      <c r="H111" s="151">
        <f t="shared" si="3"/>
        <v>0</v>
      </c>
      <c r="I111" s="152"/>
    </row>
    <row r="112" spans="1:9" ht="28.9" customHeight="1" x14ac:dyDescent="0.25">
      <c r="A112" s="148" t="s">
        <v>829</v>
      </c>
      <c r="B112" s="148" t="s">
        <v>756</v>
      </c>
      <c r="C112" s="148">
        <v>9041</v>
      </c>
      <c r="D112" s="148">
        <v>2</v>
      </c>
      <c r="E112" s="147">
        <f t="shared" si="2"/>
        <v>828.13</v>
      </c>
      <c r="F112" s="150">
        <v>1656.26</v>
      </c>
      <c r="G112" s="152"/>
      <c r="H112" s="151">
        <f t="shared" si="3"/>
        <v>0</v>
      </c>
      <c r="I112" s="152"/>
    </row>
    <row r="113" spans="1:9" ht="28.9" customHeight="1" x14ac:dyDescent="0.25">
      <c r="A113" s="148" t="s">
        <v>829</v>
      </c>
      <c r="B113" s="148" t="s">
        <v>757</v>
      </c>
      <c r="C113" s="148">
        <v>9066</v>
      </c>
      <c r="D113" s="148">
        <v>2</v>
      </c>
      <c r="E113" s="147">
        <f t="shared" si="2"/>
        <v>572.91999999999996</v>
      </c>
      <c r="F113" s="150">
        <v>1145.8399999999999</v>
      </c>
      <c r="G113" s="152"/>
      <c r="H113" s="151">
        <f t="shared" si="3"/>
        <v>0</v>
      </c>
      <c r="I113" s="152"/>
    </row>
    <row r="114" spans="1:9" ht="28.9" customHeight="1" x14ac:dyDescent="0.25">
      <c r="A114" s="148" t="s">
        <v>829</v>
      </c>
      <c r="B114" s="148" t="s">
        <v>758</v>
      </c>
      <c r="C114" s="148">
        <v>9683</v>
      </c>
      <c r="D114" s="148">
        <v>2</v>
      </c>
      <c r="E114" s="147">
        <f t="shared" si="2"/>
        <v>850</v>
      </c>
      <c r="F114" s="150">
        <v>1700</v>
      </c>
      <c r="G114" s="152"/>
      <c r="H114" s="151">
        <f t="shared" si="3"/>
        <v>0</v>
      </c>
      <c r="I114" s="152"/>
    </row>
    <row r="115" spans="1:9" ht="28.9" customHeight="1" x14ac:dyDescent="0.25">
      <c r="A115" s="148" t="s">
        <v>828</v>
      </c>
      <c r="B115" s="148" t="s">
        <v>759</v>
      </c>
      <c r="C115" s="148">
        <v>9711</v>
      </c>
      <c r="D115" s="148">
        <v>2</v>
      </c>
      <c r="E115" s="147">
        <f t="shared" si="2"/>
        <v>275</v>
      </c>
      <c r="F115" s="150">
        <v>550</v>
      </c>
      <c r="G115" s="152"/>
      <c r="H115" s="151">
        <f t="shared" si="3"/>
        <v>0</v>
      </c>
      <c r="I115" s="152"/>
    </row>
    <row r="116" spans="1:9" ht="28.9" customHeight="1" x14ac:dyDescent="0.25">
      <c r="A116" s="148" t="s">
        <v>836</v>
      </c>
      <c r="B116" s="148" t="s">
        <v>760</v>
      </c>
      <c r="C116" s="148">
        <v>9692</v>
      </c>
      <c r="D116" s="148">
        <v>2</v>
      </c>
      <c r="E116" s="147">
        <f t="shared" si="2"/>
        <v>790</v>
      </c>
      <c r="F116" s="150">
        <v>1580</v>
      </c>
      <c r="G116" s="152"/>
      <c r="H116" s="151">
        <f t="shared" si="3"/>
        <v>0</v>
      </c>
      <c r="I116" s="152"/>
    </row>
    <row r="117" spans="1:9" ht="28.9" customHeight="1" x14ac:dyDescent="0.25">
      <c r="A117" s="148" t="s">
        <v>832</v>
      </c>
      <c r="B117" s="148" t="s">
        <v>761</v>
      </c>
      <c r="C117" s="148">
        <v>9679</v>
      </c>
      <c r="D117" s="148">
        <v>1</v>
      </c>
      <c r="E117" s="147">
        <f t="shared" si="2"/>
        <v>690</v>
      </c>
      <c r="F117" s="150">
        <v>690</v>
      </c>
      <c r="G117" s="152"/>
      <c r="H117" s="151">
        <f t="shared" si="3"/>
        <v>0</v>
      </c>
      <c r="I117" s="152"/>
    </row>
    <row r="118" spans="1:9" ht="28.9" customHeight="1" x14ac:dyDescent="0.25">
      <c r="A118" s="148" t="s">
        <v>829</v>
      </c>
      <c r="B118" s="148" t="s">
        <v>762</v>
      </c>
      <c r="C118" s="148">
        <v>9705</v>
      </c>
      <c r="D118" s="148">
        <v>1</v>
      </c>
      <c r="E118" s="147">
        <f t="shared" si="2"/>
        <v>781.25</v>
      </c>
      <c r="F118" s="150">
        <v>781.25</v>
      </c>
      <c r="G118" s="152"/>
      <c r="H118" s="151">
        <f t="shared" si="3"/>
        <v>0</v>
      </c>
      <c r="I118" s="152"/>
    </row>
    <row r="119" spans="1:9" ht="28.9" customHeight="1" x14ac:dyDescent="0.25">
      <c r="A119" s="148" t="s">
        <v>829</v>
      </c>
      <c r="B119" s="148" t="s">
        <v>763</v>
      </c>
      <c r="C119" s="148">
        <v>9636</v>
      </c>
      <c r="D119" s="148">
        <v>3</v>
      </c>
      <c r="E119" s="147">
        <f t="shared" si="2"/>
        <v>750</v>
      </c>
      <c r="F119" s="150">
        <v>2250</v>
      </c>
      <c r="G119" s="152"/>
      <c r="H119" s="151">
        <f t="shared" si="3"/>
        <v>0</v>
      </c>
      <c r="I119" s="152"/>
    </row>
    <row r="120" spans="1:9" ht="28.9" customHeight="1" x14ac:dyDescent="0.25">
      <c r="A120" s="148" t="s">
        <v>836</v>
      </c>
      <c r="B120" s="148" t="s">
        <v>764</v>
      </c>
      <c r="C120" s="148">
        <v>9648</v>
      </c>
      <c r="D120" s="148">
        <v>1</v>
      </c>
      <c r="E120" s="147">
        <f t="shared" si="2"/>
        <v>795</v>
      </c>
      <c r="F120" s="150">
        <v>795</v>
      </c>
      <c r="G120" s="152"/>
      <c r="H120" s="151">
        <f t="shared" si="3"/>
        <v>0</v>
      </c>
      <c r="I120" s="152"/>
    </row>
    <row r="121" spans="1:9" ht="28.9" customHeight="1" x14ac:dyDescent="0.25">
      <c r="A121" s="148" t="s">
        <v>832</v>
      </c>
      <c r="B121" s="148" t="s">
        <v>765</v>
      </c>
      <c r="C121" s="148">
        <v>9647</v>
      </c>
      <c r="D121" s="148">
        <v>15</v>
      </c>
      <c r="E121" s="147">
        <f t="shared" si="2"/>
        <v>795</v>
      </c>
      <c r="F121" s="150">
        <v>11925</v>
      </c>
      <c r="G121" s="152"/>
      <c r="H121" s="151">
        <f t="shared" si="3"/>
        <v>0</v>
      </c>
      <c r="I121" s="152"/>
    </row>
    <row r="122" spans="1:9" ht="28.9" customHeight="1" x14ac:dyDescent="0.25">
      <c r="A122" s="148" t="s">
        <v>836</v>
      </c>
      <c r="B122" s="148" t="s">
        <v>766</v>
      </c>
      <c r="C122" s="148">
        <v>9666</v>
      </c>
      <c r="D122" s="148">
        <v>4</v>
      </c>
      <c r="E122" s="147">
        <f t="shared" si="2"/>
        <v>750</v>
      </c>
      <c r="F122" s="150">
        <v>3000</v>
      </c>
      <c r="G122" s="152"/>
      <c r="H122" s="151">
        <f t="shared" si="3"/>
        <v>0</v>
      </c>
      <c r="I122" s="152"/>
    </row>
    <row r="123" spans="1:9" ht="28.9" customHeight="1" x14ac:dyDescent="0.25">
      <c r="A123" s="148" t="s">
        <v>829</v>
      </c>
      <c r="B123" s="148" t="s">
        <v>767</v>
      </c>
      <c r="C123" s="148">
        <v>9694</v>
      </c>
      <c r="D123" s="148">
        <v>1</v>
      </c>
      <c r="E123" s="147">
        <f t="shared" si="2"/>
        <v>790</v>
      </c>
      <c r="F123" s="150">
        <v>790</v>
      </c>
      <c r="G123" s="152"/>
      <c r="H123" s="151">
        <f t="shared" si="3"/>
        <v>0</v>
      </c>
      <c r="I123" s="152"/>
    </row>
    <row r="124" spans="1:9" ht="28.9" customHeight="1" x14ac:dyDescent="0.25">
      <c r="A124" s="148" t="s">
        <v>835</v>
      </c>
      <c r="B124" s="148" t="s">
        <v>768</v>
      </c>
      <c r="C124" s="148">
        <v>9691</v>
      </c>
      <c r="D124" s="148">
        <v>1</v>
      </c>
      <c r="E124" s="147">
        <f t="shared" si="2"/>
        <v>590</v>
      </c>
      <c r="F124" s="150">
        <v>590</v>
      </c>
      <c r="G124" s="152"/>
      <c r="H124" s="151">
        <f t="shared" si="3"/>
        <v>0</v>
      </c>
      <c r="I124" s="152"/>
    </row>
    <row r="125" spans="1:9" ht="28.9" customHeight="1" x14ac:dyDescent="0.25">
      <c r="A125" s="148" t="s">
        <v>834</v>
      </c>
      <c r="B125" s="148" t="s">
        <v>769</v>
      </c>
      <c r="C125" s="148">
        <v>6218</v>
      </c>
      <c r="D125" s="148">
        <v>5</v>
      </c>
      <c r="E125" s="147">
        <f t="shared" si="2"/>
        <v>33.299999999999997</v>
      </c>
      <c r="F125" s="150">
        <v>166.5</v>
      </c>
      <c r="G125" s="152"/>
      <c r="H125" s="151">
        <f t="shared" si="3"/>
        <v>0</v>
      </c>
      <c r="I125" s="152"/>
    </row>
    <row r="126" spans="1:9" ht="28.9" customHeight="1" x14ac:dyDescent="0.25">
      <c r="A126" s="148" t="s">
        <v>834</v>
      </c>
      <c r="B126" s="148" t="s">
        <v>770</v>
      </c>
      <c r="C126" s="148">
        <v>9553</v>
      </c>
      <c r="D126" s="148">
        <v>65</v>
      </c>
      <c r="E126" s="147">
        <f t="shared" si="2"/>
        <v>125</v>
      </c>
      <c r="F126" s="150">
        <v>8125</v>
      </c>
      <c r="G126" s="152"/>
      <c r="H126" s="151">
        <f t="shared" si="3"/>
        <v>0</v>
      </c>
      <c r="I126" s="152"/>
    </row>
    <row r="127" spans="1:9" ht="28.9" customHeight="1" x14ac:dyDescent="0.25">
      <c r="A127" s="148" t="s">
        <v>834</v>
      </c>
      <c r="B127" s="148" t="s">
        <v>771</v>
      </c>
      <c r="C127" s="148">
        <v>9596</v>
      </c>
      <c r="D127" s="148">
        <v>10</v>
      </c>
      <c r="E127" s="147">
        <f t="shared" si="2"/>
        <v>125</v>
      </c>
      <c r="F127" s="150">
        <v>1250</v>
      </c>
      <c r="G127" s="152"/>
      <c r="H127" s="151">
        <f t="shared" si="3"/>
        <v>0</v>
      </c>
      <c r="I127" s="152"/>
    </row>
    <row r="128" spans="1:9" ht="28.9" customHeight="1" x14ac:dyDescent="0.25">
      <c r="A128" s="148" t="s">
        <v>834</v>
      </c>
      <c r="B128" s="148" t="s">
        <v>772</v>
      </c>
      <c r="C128" s="148">
        <v>9597</v>
      </c>
      <c r="D128" s="148">
        <v>2</v>
      </c>
      <c r="E128" s="147">
        <f t="shared" si="2"/>
        <v>125</v>
      </c>
      <c r="F128" s="150">
        <v>250</v>
      </c>
      <c r="G128" s="152"/>
      <c r="H128" s="151">
        <f t="shared" si="3"/>
        <v>0</v>
      </c>
      <c r="I128" s="152"/>
    </row>
    <row r="129" spans="1:9" ht="28.9" customHeight="1" x14ac:dyDescent="0.25">
      <c r="A129" s="148" t="s">
        <v>832</v>
      </c>
      <c r="B129" s="148" t="s">
        <v>773</v>
      </c>
      <c r="C129" s="148">
        <v>9689</v>
      </c>
      <c r="D129" s="148">
        <v>2</v>
      </c>
      <c r="E129" s="147">
        <f t="shared" si="2"/>
        <v>755.21</v>
      </c>
      <c r="F129" s="150">
        <v>1510.42</v>
      </c>
      <c r="G129" s="152"/>
      <c r="H129" s="151">
        <f t="shared" si="3"/>
        <v>0</v>
      </c>
      <c r="I129" s="152"/>
    </row>
    <row r="130" spans="1:9" ht="28.9" customHeight="1" x14ac:dyDescent="0.25">
      <c r="A130" s="148" t="s">
        <v>830</v>
      </c>
      <c r="B130" s="148" t="s">
        <v>774</v>
      </c>
      <c r="C130" s="148">
        <v>9658</v>
      </c>
      <c r="D130" s="148">
        <v>1</v>
      </c>
      <c r="E130" s="147">
        <f t="shared" si="2"/>
        <v>750</v>
      </c>
      <c r="F130" s="150">
        <v>750</v>
      </c>
      <c r="G130" s="152"/>
      <c r="H130" s="151">
        <f t="shared" si="3"/>
        <v>0</v>
      </c>
      <c r="I130" s="152"/>
    </row>
    <row r="131" spans="1:9" ht="28.9" customHeight="1" x14ac:dyDescent="0.25">
      <c r="A131" s="148" t="s">
        <v>830</v>
      </c>
      <c r="B131" s="148" t="s">
        <v>775</v>
      </c>
      <c r="C131" s="148">
        <v>9674</v>
      </c>
      <c r="D131" s="148">
        <v>1</v>
      </c>
      <c r="E131" s="147">
        <f t="shared" si="2"/>
        <v>295</v>
      </c>
      <c r="F131" s="150">
        <v>295</v>
      </c>
      <c r="G131" s="152"/>
      <c r="H131" s="151">
        <f t="shared" si="3"/>
        <v>0</v>
      </c>
      <c r="I131" s="152"/>
    </row>
    <row r="132" spans="1:9" ht="28.9" customHeight="1" x14ac:dyDescent="0.25">
      <c r="A132" s="148" t="s">
        <v>830</v>
      </c>
      <c r="B132" s="148" t="s">
        <v>776</v>
      </c>
      <c r="C132" s="148">
        <v>9154</v>
      </c>
      <c r="D132" s="148">
        <v>1</v>
      </c>
      <c r="E132" s="147">
        <f t="shared" si="2"/>
        <v>650</v>
      </c>
      <c r="F132" s="150">
        <v>650</v>
      </c>
      <c r="G132" s="152"/>
      <c r="H132" s="151">
        <f t="shared" si="3"/>
        <v>0</v>
      </c>
      <c r="I132" s="152"/>
    </row>
    <row r="133" spans="1:9" ht="28.9" customHeight="1" x14ac:dyDescent="0.25">
      <c r="A133" s="148" t="s">
        <v>828</v>
      </c>
      <c r="B133" s="148" t="s">
        <v>777</v>
      </c>
      <c r="C133" s="148">
        <v>9080</v>
      </c>
      <c r="D133" s="148">
        <v>4</v>
      </c>
      <c r="E133" s="147">
        <f t="shared" si="2"/>
        <v>720</v>
      </c>
      <c r="F133" s="150">
        <v>2880</v>
      </c>
      <c r="G133" s="152"/>
      <c r="H133" s="151">
        <f t="shared" si="3"/>
        <v>0</v>
      </c>
      <c r="I133" s="152"/>
    </row>
    <row r="134" spans="1:9" ht="28.9" customHeight="1" x14ac:dyDescent="0.25">
      <c r="A134" s="148" t="s">
        <v>836</v>
      </c>
      <c r="B134" s="148" t="s">
        <v>778</v>
      </c>
      <c r="C134" s="148">
        <v>9398</v>
      </c>
      <c r="D134" s="148">
        <v>1</v>
      </c>
      <c r="E134" s="147">
        <f t="shared" si="2"/>
        <v>770</v>
      </c>
      <c r="F134" s="150">
        <v>770</v>
      </c>
      <c r="G134" s="152"/>
      <c r="H134" s="151">
        <f t="shared" si="3"/>
        <v>0</v>
      </c>
      <c r="I134" s="152"/>
    </row>
    <row r="135" spans="1:9" ht="28.9" customHeight="1" x14ac:dyDescent="0.25">
      <c r="A135" s="148" t="s">
        <v>836</v>
      </c>
      <c r="B135" s="148" t="s">
        <v>779</v>
      </c>
      <c r="C135" s="148">
        <v>9202</v>
      </c>
      <c r="D135" s="148">
        <v>1</v>
      </c>
      <c r="E135" s="147">
        <f t="shared" si="2"/>
        <v>932.29</v>
      </c>
      <c r="F135" s="150">
        <v>932.29</v>
      </c>
      <c r="G135" s="152"/>
      <c r="H135" s="151">
        <f t="shared" si="3"/>
        <v>0</v>
      </c>
      <c r="I135" s="152"/>
    </row>
    <row r="136" spans="1:9" ht="28.9" customHeight="1" x14ac:dyDescent="0.25">
      <c r="A136" s="148" t="s">
        <v>828</v>
      </c>
      <c r="B136" s="148" t="s">
        <v>780</v>
      </c>
      <c r="C136" s="148">
        <v>9192</v>
      </c>
      <c r="D136" s="148">
        <v>1</v>
      </c>
      <c r="E136" s="147">
        <f t="shared" si="2"/>
        <v>270</v>
      </c>
      <c r="F136" s="150">
        <v>270</v>
      </c>
      <c r="G136" s="152"/>
      <c r="H136" s="151">
        <f t="shared" si="3"/>
        <v>0</v>
      </c>
      <c r="I136" s="152"/>
    </row>
    <row r="137" spans="1:9" ht="28.9" customHeight="1" x14ac:dyDescent="0.25">
      <c r="A137" s="148" t="s">
        <v>832</v>
      </c>
      <c r="B137" s="148" t="s">
        <v>781</v>
      </c>
      <c r="C137" s="148">
        <v>9660</v>
      </c>
      <c r="D137" s="148">
        <v>1</v>
      </c>
      <c r="E137" s="147">
        <f t="shared" si="2"/>
        <v>750</v>
      </c>
      <c r="F137" s="150">
        <v>750</v>
      </c>
      <c r="G137" s="152"/>
      <c r="H137" s="151">
        <f t="shared" si="3"/>
        <v>0</v>
      </c>
      <c r="I137" s="152"/>
    </row>
    <row r="138" spans="1:9" ht="28.9" customHeight="1" x14ac:dyDescent="0.25">
      <c r="A138" s="148" t="s">
        <v>829</v>
      </c>
      <c r="B138" s="148" t="s">
        <v>782</v>
      </c>
      <c r="C138" s="148">
        <v>9669</v>
      </c>
      <c r="D138" s="148">
        <v>1</v>
      </c>
      <c r="E138" s="147">
        <f t="shared" si="2"/>
        <v>750</v>
      </c>
      <c r="F138" s="150">
        <v>750</v>
      </c>
      <c r="G138" s="152"/>
      <c r="H138" s="151">
        <f t="shared" si="3"/>
        <v>0</v>
      </c>
      <c r="I138" s="152"/>
    </row>
    <row r="139" spans="1:9" ht="28.9" customHeight="1" x14ac:dyDescent="0.25">
      <c r="A139" s="148" t="s">
        <v>832</v>
      </c>
      <c r="B139" s="148" t="s">
        <v>783</v>
      </c>
      <c r="C139" s="148">
        <v>9699</v>
      </c>
      <c r="D139" s="148">
        <v>1</v>
      </c>
      <c r="E139" s="147">
        <f t="shared" si="2"/>
        <v>781.25</v>
      </c>
      <c r="F139" s="150">
        <v>781.25</v>
      </c>
      <c r="G139" s="152"/>
      <c r="H139" s="151">
        <f t="shared" si="3"/>
        <v>0</v>
      </c>
      <c r="I139" s="152"/>
    </row>
    <row r="140" spans="1:9" ht="28.9" customHeight="1" x14ac:dyDescent="0.25">
      <c r="A140" s="148" t="s">
        <v>836</v>
      </c>
      <c r="B140" s="148" t="s">
        <v>784</v>
      </c>
      <c r="C140" s="148">
        <v>9524</v>
      </c>
      <c r="D140" s="148">
        <v>15</v>
      </c>
      <c r="E140" s="147">
        <f t="shared" si="2"/>
        <v>725</v>
      </c>
      <c r="F140" s="150">
        <v>10875</v>
      </c>
      <c r="G140" s="152"/>
      <c r="H140" s="151">
        <f t="shared" si="3"/>
        <v>0</v>
      </c>
      <c r="I140" s="152"/>
    </row>
    <row r="141" spans="1:9" ht="28.9" customHeight="1" x14ac:dyDescent="0.25">
      <c r="A141" s="148" t="s">
        <v>836</v>
      </c>
      <c r="B141" s="148" t="s">
        <v>785</v>
      </c>
      <c r="C141" s="148">
        <v>9609</v>
      </c>
      <c r="D141" s="148">
        <v>2</v>
      </c>
      <c r="E141" s="147">
        <f t="shared" si="2"/>
        <v>781.25</v>
      </c>
      <c r="F141" s="150">
        <v>1562.5</v>
      </c>
      <c r="G141" s="152"/>
      <c r="H141" s="151">
        <f t="shared" si="3"/>
        <v>0</v>
      </c>
      <c r="I141" s="152"/>
    </row>
    <row r="142" spans="1:9" ht="28.9" customHeight="1" x14ac:dyDescent="0.25">
      <c r="A142" s="148" t="s">
        <v>832</v>
      </c>
      <c r="B142" s="148" t="s">
        <v>786</v>
      </c>
      <c r="C142" s="148">
        <v>9054</v>
      </c>
      <c r="D142" s="148">
        <v>13</v>
      </c>
      <c r="E142" s="147">
        <f t="shared" si="2"/>
        <v>550</v>
      </c>
      <c r="F142" s="150">
        <v>7150</v>
      </c>
      <c r="G142" s="152"/>
      <c r="H142" s="151">
        <f t="shared" si="3"/>
        <v>0</v>
      </c>
      <c r="I142" s="152"/>
    </row>
    <row r="143" spans="1:9" ht="28.9" customHeight="1" x14ac:dyDescent="0.25">
      <c r="A143" s="148" t="s">
        <v>828</v>
      </c>
      <c r="B143" s="148" t="s">
        <v>787</v>
      </c>
      <c r="C143" s="148">
        <v>9162</v>
      </c>
      <c r="D143" s="148">
        <v>1</v>
      </c>
      <c r="E143" s="147">
        <f t="shared" si="2"/>
        <v>245</v>
      </c>
      <c r="F143" s="150">
        <v>245</v>
      </c>
      <c r="G143" s="152"/>
      <c r="H143" s="151">
        <f t="shared" si="3"/>
        <v>0</v>
      </c>
      <c r="I143" s="152"/>
    </row>
    <row r="144" spans="1:9" ht="28.9" customHeight="1" x14ac:dyDescent="0.25">
      <c r="A144" s="148" t="s">
        <v>828</v>
      </c>
      <c r="B144" s="148" t="s">
        <v>788</v>
      </c>
      <c r="C144" s="148">
        <v>9724</v>
      </c>
      <c r="D144" s="148">
        <v>1</v>
      </c>
      <c r="E144" s="147">
        <f t="shared" si="2"/>
        <v>255.21</v>
      </c>
      <c r="F144" s="150">
        <v>255.21</v>
      </c>
      <c r="G144" s="152"/>
      <c r="H144" s="151">
        <f t="shared" si="3"/>
        <v>0</v>
      </c>
      <c r="I144" s="152"/>
    </row>
    <row r="145" spans="1:9" ht="28.9" customHeight="1" x14ac:dyDescent="0.25">
      <c r="A145" s="148" t="s">
        <v>828</v>
      </c>
      <c r="B145" s="148" t="s">
        <v>789</v>
      </c>
      <c r="C145" s="148">
        <v>9089</v>
      </c>
      <c r="D145" s="148">
        <v>1</v>
      </c>
      <c r="E145" s="147">
        <f t="shared" si="2"/>
        <v>255</v>
      </c>
      <c r="F145" s="150">
        <v>255</v>
      </c>
      <c r="G145" s="152"/>
      <c r="H145" s="151">
        <f t="shared" si="3"/>
        <v>0</v>
      </c>
      <c r="I145" s="152"/>
    </row>
    <row r="146" spans="1:9" ht="28.9" customHeight="1" x14ac:dyDescent="0.25">
      <c r="A146" s="148" t="s">
        <v>830</v>
      </c>
      <c r="B146" s="148" t="s">
        <v>790</v>
      </c>
      <c r="C146" s="148">
        <v>9088</v>
      </c>
      <c r="D146" s="148">
        <v>1</v>
      </c>
      <c r="E146" s="147">
        <f t="shared" si="2"/>
        <v>690</v>
      </c>
      <c r="F146" s="150">
        <v>690</v>
      </c>
      <c r="G146" s="152"/>
      <c r="H146" s="151">
        <f t="shared" si="3"/>
        <v>0</v>
      </c>
      <c r="I146" s="152"/>
    </row>
    <row r="147" spans="1:9" ht="28.9" customHeight="1" x14ac:dyDescent="0.25">
      <c r="A147" s="148" t="s">
        <v>838</v>
      </c>
      <c r="B147" s="148" t="s">
        <v>791</v>
      </c>
      <c r="C147" s="148">
        <v>9721</v>
      </c>
      <c r="D147" s="148">
        <v>1</v>
      </c>
      <c r="E147" s="147">
        <f t="shared" si="2"/>
        <v>395</v>
      </c>
      <c r="F147" s="150">
        <v>395</v>
      </c>
      <c r="G147" s="152"/>
      <c r="H147" s="151">
        <f t="shared" si="3"/>
        <v>0</v>
      </c>
      <c r="I147" s="152"/>
    </row>
    <row r="148" spans="1:9" ht="28.9" customHeight="1" x14ac:dyDescent="0.25">
      <c r="A148" s="148" t="s">
        <v>831</v>
      </c>
      <c r="B148" s="148" t="s">
        <v>792</v>
      </c>
      <c r="C148" s="148">
        <v>9708</v>
      </c>
      <c r="D148" s="148">
        <v>1</v>
      </c>
      <c r="E148" s="147">
        <f t="shared" ref="E148:E183" si="4">F148/D148</f>
        <v>390</v>
      </c>
      <c r="F148" s="150">
        <v>390</v>
      </c>
      <c r="G148" s="152"/>
      <c r="H148" s="151">
        <f t="shared" ref="H148:H183" si="5">G148*D148</f>
        <v>0</v>
      </c>
      <c r="I148" s="152"/>
    </row>
    <row r="149" spans="1:9" ht="28.9" customHeight="1" x14ac:dyDescent="0.25">
      <c r="A149" s="148" t="s">
        <v>834</v>
      </c>
      <c r="B149" s="148" t="s">
        <v>793</v>
      </c>
      <c r="C149" s="148">
        <v>9061</v>
      </c>
      <c r="D149" s="148">
        <v>4</v>
      </c>
      <c r="E149" s="147">
        <f t="shared" si="4"/>
        <v>145.6</v>
      </c>
      <c r="F149" s="150">
        <v>582.4</v>
      </c>
      <c r="G149" s="152"/>
      <c r="H149" s="151">
        <f t="shared" si="5"/>
        <v>0</v>
      </c>
      <c r="I149" s="152"/>
    </row>
    <row r="150" spans="1:9" ht="28.9" customHeight="1" x14ac:dyDescent="0.25">
      <c r="A150" s="148" t="s">
        <v>830</v>
      </c>
      <c r="B150" s="148" t="s">
        <v>794</v>
      </c>
      <c r="C150" s="148">
        <v>9103</v>
      </c>
      <c r="D150" s="148">
        <v>19</v>
      </c>
      <c r="E150" s="147">
        <f t="shared" si="4"/>
        <v>296.31578947368422</v>
      </c>
      <c r="F150" s="150">
        <v>5630</v>
      </c>
      <c r="G150" s="152"/>
      <c r="H150" s="151">
        <f t="shared" si="5"/>
        <v>0</v>
      </c>
      <c r="I150" s="152"/>
    </row>
    <row r="151" spans="1:9" ht="28.9" customHeight="1" x14ac:dyDescent="0.25">
      <c r="A151" s="148" t="s">
        <v>830</v>
      </c>
      <c r="B151" s="148" t="s">
        <v>795</v>
      </c>
      <c r="C151" s="148">
        <v>9199</v>
      </c>
      <c r="D151" s="148">
        <v>1</v>
      </c>
      <c r="E151" s="147">
        <f t="shared" si="4"/>
        <v>695</v>
      </c>
      <c r="F151" s="150">
        <v>695</v>
      </c>
      <c r="G151" s="152"/>
      <c r="H151" s="151">
        <f t="shared" si="5"/>
        <v>0</v>
      </c>
      <c r="I151" s="152"/>
    </row>
    <row r="152" spans="1:9" ht="28.9" customHeight="1" x14ac:dyDescent="0.25">
      <c r="A152" s="148" t="s">
        <v>830</v>
      </c>
      <c r="B152" s="148" t="s">
        <v>796</v>
      </c>
      <c r="C152" s="148">
        <v>9034</v>
      </c>
      <c r="D152" s="148">
        <v>1</v>
      </c>
      <c r="E152" s="147">
        <f t="shared" si="4"/>
        <v>450</v>
      </c>
      <c r="F152" s="150">
        <v>450</v>
      </c>
      <c r="G152" s="152"/>
      <c r="H152" s="151">
        <f t="shared" si="5"/>
        <v>0</v>
      </c>
      <c r="I152" s="152"/>
    </row>
    <row r="153" spans="1:9" ht="28.9" customHeight="1" x14ac:dyDescent="0.25">
      <c r="A153" s="148" t="s">
        <v>835</v>
      </c>
      <c r="B153" s="148" t="s">
        <v>797</v>
      </c>
      <c r="C153" s="148">
        <v>9393</v>
      </c>
      <c r="D153" s="148">
        <v>1</v>
      </c>
      <c r="E153" s="147">
        <f t="shared" si="4"/>
        <v>590</v>
      </c>
      <c r="F153" s="150">
        <v>590</v>
      </c>
      <c r="G153" s="152"/>
      <c r="H153" s="151">
        <f t="shared" si="5"/>
        <v>0</v>
      </c>
      <c r="I153" s="152"/>
    </row>
    <row r="154" spans="1:9" ht="28.9" customHeight="1" x14ac:dyDescent="0.25">
      <c r="A154" s="148" t="s">
        <v>829</v>
      </c>
      <c r="B154" s="148" t="s">
        <v>798</v>
      </c>
      <c r="C154" s="148">
        <v>9632</v>
      </c>
      <c r="D154" s="148">
        <v>2</v>
      </c>
      <c r="E154" s="147">
        <f t="shared" si="4"/>
        <v>781.25</v>
      </c>
      <c r="F154" s="150">
        <v>1562.5</v>
      </c>
      <c r="G154" s="152"/>
      <c r="H154" s="151">
        <f t="shared" si="5"/>
        <v>0</v>
      </c>
      <c r="I154" s="152"/>
    </row>
    <row r="155" spans="1:9" ht="28.9" customHeight="1" x14ac:dyDescent="0.25">
      <c r="A155" s="148" t="s">
        <v>830</v>
      </c>
      <c r="B155" s="148" t="s">
        <v>799</v>
      </c>
      <c r="C155" s="148">
        <v>9688</v>
      </c>
      <c r="D155" s="148">
        <v>1</v>
      </c>
      <c r="E155" s="147">
        <f t="shared" si="4"/>
        <v>450</v>
      </c>
      <c r="F155" s="150">
        <v>450</v>
      </c>
      <c r="G155" s="152"/>
      <c r="H155" s="151">
        <f t="shared" si="5"/>
        <v>0</v>
      </c>
      <c r="I155" s="152"/>
    </row>
    <row r="156" spans="1:9" ht="28.9" customHeight="1" x14ac:dyDescent="0.25">
      <c r="A156" s="148" t="s">
        <v>828</v>
      </c>
      <c r="B156" s="148" t="s">
        <v>800</v>
      </c>
      <c r="C156" s="148">
        <v>9391</v>
      </c>
      <c r="D156" s="148">
        <v>1</v>
      </c>
      <c r="E156" s="147">
        <f t="shared" si="4"/>
        <v>295</v>
      </c>
      <c r="F156" s="150">
        <v>295</v>
      </c>
      <c r="G156" s="152"/>
      <c r="H156" s="151">
        <f t="shared" si="5"/>
        <v>0</v>
      </c>
      <c r="I156" s="152"/>
    </row>
    <row r="157" spans="1:9" ht="28.9" customHeight="1" x14ac:dyDescent="0.25">
      <c r="A157" s="148" t="s">
        <v>830</v>
      </c>
      <c r="B157" s="148" t="s">
        <v>801</v>
      </c>
      <c r="C157" s="148">
        <v>9695</v>
      </c>
      <c r="D157" s="148">
        <v>1</v>
      </c>
      <c r="E157" s="147">
        <f t="shared" si="4"/>
        <v>468.75</v>
      </c>
      <c r="F157" s="150">
        <v>468.75</v>
      </c>
      <c r="G157" s="152"/>
      <c r="H157" s="151">
        <f t="shared" si="5"/>
        <v>0</v>
      </c>
      <c r="I157" s="152"/>
    </row>
    <row r="158" spans="1:9" ht="28.9" customHeight="1" x14ac:dyDescent="0.25">
      <c r="A158" s="148" t="s">
        <v>830</v>
      </c>
      <c r="B158" s="148" t="s">
        <v>802</v>
      </c>
      <c r="C158" s="148">
        <v>9569</v>
      </c>
      <c r="D158" s="148">
        <v>9</v>
      </c>
      <c r="E158" s="147">
        <f t="shared" si="4"/>
        <v>650</v>
      </c>
      <c r="F158" s="150">
        <v>5850</v>
      </c>
      <c r="G158" s="152"/>
      <c r="H158" s="151">
        <f t="shared" si="5"/>
        <v>0</v>
      </c>
      <c r="I158" s="152"/>
    </row>
    <row r="159" spans="1:9" ht="28.9" customHeight="1" x14ac:dyDescent="0.25">
      <c r="A159" s="148" t="s">
        <v>834</v>
      </c>
      <c r="B159" s="148" t="s">
        <v>803</v>
      </c>
      <c r="C159" s="148">
        <v>9211</v>
      </c>
      <c r="D159" s="148">
        <v>2</v>
      </c>
      <c r="E159" s="147">
        <f t="shared" si="4"/>
        <v>325</v>
      </c>
      <c r="F159" s="150">
        <v>650</v>
      </c>
      <c r="G159" s="152"/>
      <c r="H159" s="151">
        <f t="shared" si="5"/>
        <v>0</v>
      </c>
      <c r="I159" s="152"/>
    </row>
    <row r="160" spans="1:9" ht="28.9" customHeight="1" x14ac:dyDescent="0.25">
      <c r="A160" s="148" t="s">
        <v>832</v>
      </c>
      <c r="B160" s="148" t="s">
        <v>804</v>
      </c>
      <c r="C160" s="148">
        <v>9686</v>
      </c>
      <c r="D160" s="148">
        <v>1</v>
      </c>
      <c r="E160" s="147">
        <f t="shared" si="4"/>
        <v>790</v>
      </c>
      <c r="F160" s="150">
        <v>790</v>
      </c>
      <c r="G160" s="152"/>
      <c r="H160" s="151">
        <f t="shared" si="5"/>
        <v>0</v>
      </c>
      <c r="I160" s="152"/>
    </row>
    <row r="161" spans="1:9" ht="28.9" customHeight="1" x14ac:dyDescent="0.25">
      <c r="A161" s="148" t="s">
        <v>828</v>
      </c>
      <c r="B161" s="148" t="s">
        <v>805</v>
      </c>
      <c r="C161" s="148">
        <v>9677</v>
      </c>
      <c r="D161" s="148">
        <v>1</v>
      </c>
      <c r="E161" s="147">
        <f t="shared" si="4"/>
        <v>245</v>
      </c>
      <c r="F161" s="150">
        <v>245</v>
      </c>
      <c r="G161" s="152"/>
      <c r="H161" s="151">
        <f t="shared" si="5"/>
        <v>0</v>
      </c>
      <c r="I161" s="152"/>
    </row>
    <row r="162" spans="1:9" ht="28.9" customHeight="1" x14ac:dyDescent="0.25">
      <c r="A162" s="148" t="s">
        <v>836</v>
      </c>
      <c r="B162" s="148" t="s">
        <v>806</v>
      </c>
      <c r="C162" s="148">
        <v>9680</v>
      </c>
      <c r="D162" s="148">
        <v>2</v>
      </c>
      <c r="E162" s="147">
        <f t="shared" si="4"/>
        <v>750</v>
      </c>
      <c r="F162" s="150">
        <v>1500</v>
      </c>
      <c r="G162" s="152"/>
      <c r="H162" s="151">
        <f t="shared" si="5"/>
        <v>0</v>
      </c>
      <c r="I162" s="152"/>
    </row>
    <row r="163" spans="1:9" ht="28.9" customHeight="1" x14ac:dyDescent="0.25">
      <c r="A163" s="148" t="s">
        <v>832</v>
      </c>
      <c r="B163" s="148" t="s">
        <v>807</v>
      </c>
      <c r="C163" s="148">
        <v>9179</v>
      </c>
      <c r="D163" s="148">
        <v>1</v>
      </c>
      <c r="E163" s="147">
        <f t="shared" si="4"/>
        <v>650</v>
      </c>
      <c r="F163" s="150">
        <v>650</v>
      </c>
      <c r="G163" s="152"/>
      <c r="H163" s="151">
        <f t="shared" si="5"/>
        <v>0</v>
      </c>
      <c r="I163" s="152"/>
    </row>
    <row r="164" spans="1:9" ht="28.9" customHeight="1" x14ac:dyDescent="0.25">
      <c r="A164" s="148" t="s">
        <v>836</v>
      </c>
      <c r="B164" s="148" t="s">
        <v>808</v>
      </c>
      <c r="C164" s="148">
        <v>9076</v>
      </c>
      <c r="D164" s="148">
        <v>1</v>
      </c>
      <c r="E164" s="147">
        <f t="shared" si="4"/>
        <v>795</v>
      </c>
      <c r="F164" s="150">
        <v>795</v>
      </c>
      <c r="G164" s="152"/>
      <c r="H164" s="151">
        <f t="shared" si="5"/>
        <v>0</v>
      </c>
      <c r="I164" s="152"/>
    </row>
    <row r="165" spans="1:9" ht="28.9" customHeight="1" x14ac:dyDescent="0.25">
      <c r="A165" s="148" t="s">
        <v>828</v>
      </c>
      <c r="B165" s="148" t="s">
        <v>809</v>
      </c>
      <c r="C165" s="148">
        <v>9713</v>
      </c>
      <c r="D165" s="148">
        <v>2</v>
      </c>
      <c r="E165" s="147">
        <f t="shared" si="4"/>
        <v>275</v>
      </c>
      <c r="F165" s="150">
        <v>550</v>
      </c>
      <c r="G165" s="152"/>
      <c r="H165" s="151">
        <f t="shared" si="5"/>
        <v>0</v>
      </c>
      <c r="I165" s="152"/>
    </row>
    <row r="166" spans="1:9" ht="28.9" customHeight="1" x14ac:dyDescent="0.25">
      <c r="A166" s="148" t="s">
        <v>830</v>
      </c>
      <c r="B166" s="148" t="s">
        <v>810</v>
      </c>
      <c r="C166" s="148">
        <v>9135</v>
      </c>
      <c r="D166" s="148">
        <v>20</v>
      </c>
      <c r="E166" s="147">
        <f t="shared" si="4"/>
        <v>75</v>
      </c>
      <c r="F166" s="150">
        <v>1500</v>
      </c>
      <c r="G166" s="152"/>
      <c r="H166" s="151">
        <f t="shared" si="5"/>
        <v>0</v>
      </c>
      <c r="I166" s="152"/>
    </row>
    <row r="167" spans="1:9" ht="28.9" customHeight="1" x14ac:dyDescent="0.25">
      <c r="A167" s="148" t="s">
        <v>832</v>
      </c>
      <c r="B167" s="148" t="s">
        <v>811</v>
      </c>
      <c r="C167" s="148">
        <v>9670</v>
      </c>
      <c r="D167" s="148">
        <v>1</v>
      </c>
      <c r="E167" s="147">
        <f t="shared" si="4"/>
        <v>822.92</v>
      </c>
      <c r="F167" s="150">
        <v>822.92</v>
      </c>
      <c r="G167" s="152"/>
      <c r="H167" s="151">
        <f t="shared" si="5"/>
        <v>0</v>
      </c>
      <c r="I167" s="152"/>
    </row>
    <row r="168" spans="1:9" ht="28.9" customHeight="1" x14ac:dyDescent="0.25">
      <c r="A168" s="148" t="s">
        <v>830</v>
      </c>
      <c r="B168" s="148" t="s">
        <v>812</v>
      </c>
      <c r="C168" s="148">
        <v>9208</v>
      </c>
      <c r="D168" s="148">
        <v>2</v>
      </c>
      <c r="E168" s="147">
        <f t="shared" si="4"/>
        <v>425</v>
      </c>
      <c r="F168" s="150">
        <v>850</v>
      </c>
      <c r="G168" s="152"/>
      <c r="H168" s="151">
        <f t="shared" si="5"/>
        <v>0</v>
      </c>
      <c r="I168" s="152"/>
    </row>
    <row r="169" spans="1:9" ht="28.9" customHeight="1" x14ac:dyDescent="0.25">
      <c r="A169" s="148" t="s">
        <v>830</v>
      </c>
      <c r="B169" s="148" t="s">
        <v>813</v>
      </c>
      <c r="C169" s="148">
        <v>9659</v>
      </c>
      <c r="D169" s="148">
        <v>1</v>
      </c>
      <c r="E169" s="147">
        <f t="shared" si="4"/>
        <v>364.58</v>
      </c>
      <c r="F169" s="150">
        <v>364.58</v>
      </c>
      <c r="G169" s="152"/>
      <c r="H169" s="151">
        <f t="shared" si="5"/>
        <v>0</v>
      </c>
      <c r="I169" s="152"/>
    </row>
    <row r="170" spans="1:9" ht="28.9" customHeight="1" x14ac:dyDescent="0.25">
      <c r="A170" s="148" t="s">
        <v>828</v>
      </c>
      <c r="B170" s="148" t="s">
        <v>814</v>
      </c>
      <c r="C170" s="148">
        <v>9710</v>
      </c>
      <c r="D170" s="148">
        <v>6</v>
      </c>
      <c r="E170" s="147">
        <f t="shared" si="4"/>
        <v>244.79999999999998</v>
      </c>
      <c r="F170" s="150">
        <v>1468.8</v>
      </c>
      <c r="G170" s="152"/>
      <c r="H170" s="151">
        <f t="shared" si="5"/>
        <v>0</v>
      </c>
      <c r="I170" s="152"/>
    </row>
    <row r="171" spans="1:9" ht="28.9" customHeight="1" x14ac:dyDescent="0.25">
      <c r="A171" s="148" t="s">
        <v>828</v>
      </c>
      <c r="B171" s="148" t="s">
        <v>815</v>
      </c>
      <c r="C171" s="148">
        <v>9667</v>
      </c>
      <c r="D171" s="148">
        <v>1</v>
      </c>
      <c r="E171" s="147">
        <f t="shared" si="4"/>
        <v>295</v>
      </c>
      <c r="F171" s="150">
        <v>295</v>
      </c>
      <c r="G171" s="152"/>
      <c r="H171" s="151">
        <f t="shared" si="5"/>
        <v>0</v>
      </c>
      <c r="I171" s="152"/>
    </row>
    <row r="172" spans="1:9" ht="28.9" customHeight="1" x14ac:dyDescent="0.25">
      <c r="A172" s="148" t="s">
        <v>836</v>
      </c>
      <c r="B172" s="148" t="s">
        <v>816</v>
      </c>
      <c r="C172" s="148">
        <v>9094</v>
      </c>
      <c r="D172" s="148">
        <v>4</v>
      </c>
      <c r="E172" s="147">
        <f t="shared" si="4"/>
        <v>795</v>
      </c>
      <c r="F172" s="150">
        <v>3180</v>
      </c>
      <c r="G172" s="152"/>
      <c r="H172" s="151">
        <f t="shared" si="5"/>
        <v>0</v>
      </c>
      <c r="I172" s="152"/>
    </row>
    <row r="173" spans="1:9" ht="28.9" customHeight="1" x14ac:dyDescent="0.25">
      <c r="A173" s="148" t="s">
        <v>832</v>
      </c>
      <c r="B173" s="148" t="s">
        <v>817</v>
      </c>
      <c r="C173" s="148">
        <v>9582</v>
      </c>
      <c r="D173" s="148">
        <v>1</v>
      </c>
      <c r="E173" s="147">
        <f t="shared" si="4"/>
        <v>590</v>
      </c>
      <c r="F173" s="150">
        <v>590</v>
      </c>
      <c r="G173" s="152"/>
      <c r="H173" s="151">
        <f t="shared" si="5"/>
        <v>0</v>
      </c>
      <c r="I173" s="152"/>
    </row>
    <row r="174" spans="1:9" ht="28.9" customHeight="1" x14ac:dyDescent="0.25">
      <c r="A174" s="148" t="s">
        <v>830</v>
      </c>
      <c r="B174" s="148" t="s">
        <v>818</v>
      </c>
      <c r="C174" s="148">
        <v>9685</v>
      </c>
      <c r="D174" s="148">
        <v>1</v>
      </c>
      <c r="E174" s="147">
        <f t="shared" si="4"/>
        <v>350</v>
      </c>
      <c r="F174" s="150">
        <v>350</v>
      </c>
      <c r="G174" s="152"/>
      <c r="H174" s="151">
        <f t="shared" si="5"/>
        <v>0</v>
      </c>
      <c r="I174" s="152"/>
    </row>
    <row r="175" spans="1:9" ht="28.9" customHeight="1" x14ac:dyDescent="0.25">
      <c r="A175" s="148" t="s">
        <v>828</v>
      </c>
      <c r="B175" s="148" t="s">
        <v>819</v>
      </c>
      <c r="C175" s="148">
        <v>9718</v>
      </c>
      <c r="D175" s="148">
        <v>2</v>
      </c>
      <c r="E175" s="147">
        <f t="shared" si="4"/>
        <v>245</v>
      </c>
      <c r="F175" s="150">
        <v>490</v>
      </c>
      <c r="G175" s="152"/>
      <c r="H175" s="151">
        <f t="shared" si="5"/>
        <v>0</v>
      </c>
      <c r="I175" s="152"/>
    </row>
    <row r="176" spans="1:9" ht="28.9" customHeight="1" x14ac:dyDescent="0.25">
      <c r="A176" s="148" t="s">
        <v>834</v>
      </c>
      <c r="B176" s="148" t="s">
        <v>820</v>
      </c>
      <c r="C176" s="148">
        <v>9148</v>
      </c>
      <c r="D176" s="148">
        <v>8</v>
      </c>
      <c r="E176" s="147">
        <f t="shared" si="4"/>
        <v>450</v>
      </c>
      <c r="F176" s="150">
        <v>3600</v>
      </c>
      <c r="G176" s="152"/>
      <c r="H176" s="151">
        <f t="shared" si="5"/>
        <v>0</v>
      </c>
      <c r="I176" s="152"/>
    </row>
    <row r="177" spans="1:10" ht="28.9" customHeight="1" x14ac:dyDescent="0.25">
      <c r="A177" s="148" t="s">
        <v>829</v>
      </c>
      <c r="B177" s="148" t="s">
        <v>821</v>
      </c>
      <c r="C177" s="148">
        <v>9396</v>
      </c>
      <c r="D177" s="148">
        <v>1</v>
      </c>
      <c r="E177" s="147">
        <f t="shared" si="4"/>
        <v>750</v>
      </c>
      <c r="F177" s="150">
        <v>750</v>
      </c>
      <c r="G177" s="152"/>
      <c r="H177" s="151">
        <f t="shared" si="5"/>
        <v>0</v>
      </c>
      <c r="I177" s="152"/>
    </row>
    <row r="178" spans="1:10" ht="28.9" customHeight="1" x14ac:dyDescent="0.25">
      <c r="A178" s="148" t="s">
        <v>829</v>
      </c>
      <c r="B178" s="148" t="s">
        <v>822</v>
      </c>
      <c r="C178" s="148">
        <v>9601</v>
      </c>
      <c r="D178" s="148">
        <v>3</v>
      </c>
      <c r="E178" s="147">
        <f t="shared" si="4"/>
        <v>765.63</v>
      </c>
      <c r="F178" s="150">
        <v>2296.89</v>
      </c>
      <c r="G178" s="152"/>
      <c r="H178" s="151">
        <f t="shared" si="5"/>
        <v>0</v>
      </c>
      <c r="I178" s="152"/>
    </row>
    <row r="179" spans="1:10" ht="28.9" customHeight="1" x14ac:dyDescent="0.25">
      <c r="A179" s="148" t="s">
        <v>836</v>
      </c>
      <c r="B179" s="148" t="s">
        <v>823</v>
      </c>
      <c r="C179" s="148">
        <v>9715</v>
      </c>
      <c r="D179" s="148">
        <v>1</v>
      </c>
      <c r="E179" s="147">
        <f t="shared" si="4"/>
        <v>781.25</v>
      </c>
      <c r="F179" s="150">
        <v>781.25</v>
      </c>
      <c r="G179" s="152"/>
      <c r="H179" s="151">
        <f t="shared" si="5"/>
        <v>0</v>
      </c>
      <c r="I179" s="152"/>
    </row>
    <row r="180" spans="1:10" ht="28.9" customHeight="1" x14ac:dyDescent="0.25">
      <c r="A180" s="148" t="s">
        <v>830</v>
      </c>
      <c r="B180" s="148" t="s">
        <v>824</v>
      </c>
      <c r="C180" s="148">
        <v>9607</v>
      </c>
      <c r="D180" s="148">
        <v>1</v>
      </c>
      <c r="E180" s="147">
        <f t="shared" si="4"/>
        <v>395</v>
      </c>
      <c r="F180" s="150">
        <v>395</v>
      </c>
      <c r="G180" s="152"/>
      <c r="H180" s="151">
        <f t="shared" si="5"/>
        <v>0</v>
      </c>
      <c r="I180" s="152"/>
    </row>
    <row r="181" spans="1:10" ht="28.9" customHeight="1" x14ac:dyDescent="0.25">
      <c r="A181" s="148" t="s">
        <v>835</v>
      </c>
      <c r="B181" s="148" t="s">
        <v>825</v>
      </c>
      <c r="C181" s="148">
        <v>8996</v>
      </c>
      <c r="D181" s="148">
        <v>7</v>
      </c>
      <c r="E181" s="147"/>
      <c r="F181" s="150">
        <v>0</v>
      </c>
      <c r="G181" s="152"/>
      <c r="H181" s="151">
        <f t="shared" si="5"/>
        <v>0</v>
      </c>
      <c r="I181" s="152"/>
    </row>
    <row r="182" spans="1:10" ht="28.9" customHeight="1" x14ac:dyDescent="0.25">
      <c r="A182" s="148" t="s">
        <v>832</v>
      </c>
      <c r="B182" s="148" t="s">
        <v>826</v>
      </c>
      <c r="C182" s="148">
        <v>9634</v>
      </c>
      <c r="D182" s="148">
        <v>1</v>
      </c>
      <c r="E182" s="147">
        <f t="shared" si="4"/>
        <v>750</v>
      </c>
      <c r="F182" s="150">
        <v>750</v>
      </c>
      <c r="G182" s="152"/>
      <c r="H182" s="151">
        <f t="shared" si="5"/>
        <v>0</v>
      </c>
      <c r="I182" s="152"/>
    </row>
    <row r="183" spans="1:10" ht="28.9" customHeight="1" x14ac:dyDescent="0.25">
      <c r="A183" s="148" t="s">
        <v>830</v>
      </c>
      <c r="B183" s="148" t="s">
        <v>827</v>
      </c>
      <c r="C183" s="148">
        <v>9028</v>
      </c>
      <c r="D183" s="148">
        <v>8</v>
      </c>
      <c r="E183" s="147">
        <f t="shared" si="4"/>
        <v>595</v>
      </c>
      <c r="F183" s="147">
        <v>4760</v>
      </c>
      <c r="G183" s="152"/>
      <c r="H183" s="151">
        <f t="shared" si="5"/>
        <v>0</v>
      </c>
      <c r="I183" s="152"/>
    </row>
    <row r="184" spans="1:10" ht="28.9" customHeight="1" x14ac:dyDescent="0.25">
      <c r="A184" s="155" t="s">
        <v>651</v>
      </c>
      <c r="B184" s="153"/>
      <c r="C184" s="153"/>
      <c r="D184" s="153"/>
      <c r="E184" s="154"/>
      <c r="F184" s="162">
        <f>SUM(F19:F183)</f>
        <v>475002.27999999997</v>
      </c>
      <c r="G184" s="154"/>
      <c r="H184" s="162">
        <f>SUM(H19:H183)</f>
        <v>0</v>
      </c>
      <c r="I184" s="154"/>
    </row>
    <row r="185" spans="1:10" ht="28.9" customHeight="1" x14ac:dyDescent="0.25">
      <c r="I185" s="176"/>
    </row>
    <row r="186" spans="1:10" customFormat="1" ht="15" x14ac:dyDescent="0.25">
      <c r="A186" s="85" t="s">
        <v>655</v>
      </c>
      <c r="B186" s="85"/>
      <c r="C186" s="85"/>
      <c r="D186" s="86"/>
      <c r="E186" s="87"/>
      <c r="F186" s="87"/>
      <c r="G186" s="87"/>
      <c r="H186" s="87"/>
      <c r="I186" s="176"/>
      <c r="J186" s="78"/>
    </row>
    <row r="187" spans="1:10" customFormat="1" ht="15" x14ac:dyDescent="0.25">
      <c r="A187" s="88" t="s">
        <v>850</v>
      </c>
      <c r="B187" s="89"/>
      <c r="C187" s="89"/>
      <c r="D187" s="90"/>
      <c r="E187" s="90"/>
      <c r="F187" s="90"/>
      <c r="G187" s="60"/>
      <c r="H187" s="90"/>
      <c r="I187" s="176"/>
      <c r="J187" s="91"/>
    </row>
    <row r="188" spans="1:10" ht="28.9" customHeight="1" x14ac:dyDescent="0.25">
      <c r="I188" s="176"/>
    </row>
    <row r="189" spans="1:10" ht="28.9" customHeight="1" thickBot="1" x14ac:dyDescent="0.4">
      <c r="A189" s="92" t="s">
        <v>842</v>
      </c>
      <c r="B189" s="93"/>
      <c r="D189" s="63"/>
      <c r="E189" s="64"/>
      <c r="I189" s="176"/>
    </row>
    <row r="190" spans="1:10" ht="28.9" customHeight="1" x14ac:dyDescent="0.25">
      <c r="A190" s="111" t="s">
        <v>38</v>
      </c>
      <c r="B190" s="112"/>
      <c r="C190" s="113"/>
      <c r="D190" s="94" t="s">
        <v>39</v>
      </c>
      <c r="E190" s="118" t="s">
        <v>40</v>
      </c>
      <c r="I190" s="176"/>
    </row>
    <row r="191" spans="1:10" ht="28.9" customHeight="1" thickBot="1" x14ac:dyDescent="0.3">
      <c r="A191" s="114"/>
      <c r="B191" s="115"/>
      <c r="C191" s="116"/>
      <c r="D191" s="95" t="s">
        <v>41</v>
      </c>
      <c r="E191" s="119"/>
      <c r="G191" s="100" t="s">
        <v>43</v>
      </c>
      <c r="H191" s="63"/>
      <c r="I191" s="176"/>
    </row>
    <row r="192" spans="1:10" ht="99" customHeight="1" thickBot="1" x14ac:dyDescent="0.3">
      <c r="A192" s="96" t="s">
        <v>839</v>
      </c>
      <c r="B192" s="101" t="s">
        <v>851</v>
      </c>
      <c r="C192" s="102"/>
      <c r="D192" s="97">
        <v>10</v>
      </c>
      <c r="E192" s="58"/>
      <c r="G192" s="159"/>
      <c r="H192" s="159"/>
      <c r="I192" s="176"/>
    </row>
    <row r="193" spans="1:9" ht="99" customHeight="1" thickBot="1" x14ac:dyDescent="0.3">
      <c r="A193" s="98" t="s">
        <v>840</v>
      </c>
      <c r="B193" s="158" t="s">
        <v>841</v>
      </c>
      <c r="C193" s="117"/>
      <c r="D193" s="97">
        <v>10</v>
      </c>
      <c r="E193" s="58"/>
      <c r="G193" s="160"/>
      <c r="H193" s="160"/>
      <c r="I193" s="176"/>
    </row>
    <row r="194" spans="1:9" ht="28.9" customHeight="1" x14ac:dyDescent="0.25">
      <c r="A194" s="85" t="s">
        <v>42</v>
      </c>
      <c r="B194" s="86"/>
      <c r="C194" s="86"/>
      <c r="D194" s="99">
        <f>SUM(D192:D193)</f>
        <v>20</v>
      </c>
      <c r="E194" s="63"/>
      <c r="I194" s="176"/>
    </row>
    <row r="195" spans="1:9" ht="28.9" customHeight="1" x14ac:dyDescent="0.25">
      <c r="I195" s="176"/>
    </row>
    <row r="196" spans="1:9" ht="28.9" customHeight="1" x14ac:dyDescent="0.25">
      <c r="I196" s="176"/>
    </row>
    <row r="197" spans="1:9" ht="28.9" customHeight="1" x14ac:dyDescent="0.25">
      <c r="I197" s="176"/>
    </row>
    <row r="198" spans="1:9" ht="28.9" customHeight="1" x14ac:dyDescent="0.25">
      <c r="I198" s="176"/>
    </row>
    <row r="199" spans="1:9" ht="28.9" customHeight="1" x14ac:dyDescent="0.25">
      <c r="I199" s="176"/>
    </row>
    <row r="200" spans="1:9" ht="28.9" customHeight="1" x14ac:dyDescent="0.25">
      <c r="I200" s="176"/>
    </row>
    <row r="201" spans="1:9" ht="28.9" customHeight="1" x14ac:dyDescent="0.25">
      <c r="I201" s="176"/>
    </row>
    <row r="202" spans="1:9" ht="28.9" customHeight="1" x14ac:dyDescent="0.25">
      <c r="I202" s="176"/>
    </row>
    <row r="203" spans="1:9" ht="28.9" customHeight="1" x14ac:dyDescent="0.25">
      <c r="I203" s="176"/>
    </row>
    <row r="204" spans="1:9" ht="28.9" customHeight="1" x14ac:dyDescent="0.25">
      <c r="I204" s="176"/>
    </row>
    <row r="205" spans="1:9" ht="28.9" customHeight="1" x14ac:dyDescent="0.25">
      <c r="I205" s="176"/>
    </row>
    <row r="206" spans="1:9" ht="28.9" customHeight="1" x14ac:dyDescent="0.25">
      <c r="I206" s="176"/>
    </row>
    <row r="207" spans="1:9" ht="28.9" customHeight="1" x14ac:dyDescent="0.25">
      <c r="I207" s="176"/>
    </row>
    <row r="208" spans="1:9" ht="28.9" customHeight="1" x14ac:dyDescent="0.25">
      <c r="I208" s="176"/>
    </row>
    <row r="209" spans="9:9" ht="28.9" customHeight="1" x14ac:dyDescent="0.25">
      <c r="I209" s="176"/>
    </row>
    <row r="210" spans="9:9" ht="28.9" customHeight="1" x14ac:dyDescent="0.25">
      <c r="I210" s="176"/>
    </row>
    <row r="211" spans="9:9" ht="28.9" customHeight="1" x14ac:dyDescent="0.25">
      <c r="I211" s="176"/>
    </row>
    <row r="212" spans="9:9" ht="28.9" customHeight="1" x14ac:dyDescent="0.25">
      <c r="I212" s="176"/>
    </row>
    <row r="213" spans="9:9" ht="28.9" customHeight="1" x14ac:dyDescent="0.25">
      <c r="I213" s="176"/>
    </row>
    <row r="214" spans="9:9" ht="28.9" customHeight="1" x14ac:dyDescent="0.25">
      <c r="I214" s="176"/>
    </row>
    <row r="215" spans="9:9" ht="28.9" customHeight="1" x14ac:dyDescent="0.25">
      <c r="I215" s="176"/>
    </row>
    <row r="216" spans="9:9" ht="28.9" customHeight="1" x14ac:dyDescent="0.25">
      <c r="I216" s="176"/>
    </row>
    <row r="217" spans="9:9" ht="28.9" customHeight="1" x14ac:dyDescent="0.25">
      <c r="I217" s="176"/>
    </row>
    <row r="218" spans="9:9" ht="28.9" customHeight="1" x14ac:dyDescent="0.25">
      <c r="I218" s="176"/>
    </row>
    <row r="219" spans="9:9" ht="28.9" customHeight="1" x14ac:dyDescent="0.25">
      <c r="I219" s="176"/>
    </row>
    <row r="220" spans="9:9" ht="28.9" customHeight="1" x14ac:dyDescent="0.25">
      <c r="I220" s="176"/>
    </row>
    <row r="221" spans="9:9" ht="28.9" customHeight="1" x14ac:dyDescent="0.25">
      <c r="I221" s="176"/>
    </row>
    <row r="222" spans="9:9" ht="28.9" customHeight="1" x14ac:dyDescent="0.25">
      <c r="I222" s="176"/>
    </row>
    <row r="223" spans="9:9" ht="28.9" customHeight="1" x14ac:dyDescent="0.25">
      <c r="I223" s="176"/>
    </row>
    <row r="224" spans="9:9" ht="28.9" customHeight="1" x14ac:dyDescent="0.25">
      <c r="I224" s="176"/>
    </row>
    <row r="225" spans="9:9" ht="28.9" customHeight="1" x14ac:dyDescent="0.25">
      <c r="I225" s="176"/>
    </row>
    <row r="226" spans="9:9" ht="28.9" customHeight="1" x14ac:dyDescent="0.25">
      <c r="I226" s="176"/>
    </row>
    <row r="227" spans="9:9" ht="28.9" customHeight="1" x14ac:dyDescent="0.25">
      <c r="I227" s="176"/>
    </row>
    <row r="228" spans="9:9" ht="28.9" customHeight="1" x14ac:dyDescent="0.25">
      <c r="I228" s="176"/>
    </row>
    <row r="229" spans="9:9" ht="28.9" customHeight="1" x14ac:dyDescent="0.25">
      <c r="I229" s="176"/>
    </row>
    <row r="230" spans="9:9" ht="28.9" customHeight="1" x14ac:dyDescent="0.25">
      <c r="I230" s="176"/>
    </row>
    <row r="231" spans="9:9" ht="28.9" customHeight="1" x14ac:dyDescent="0.25">
      <c r="I231" s="176"/>
    </row>
    <row r="232" spans="9:9" ht="28.9" customHeight="1" x14ac:dyDescent="0.25">
      <c r="I232" s="176"/>
    </row>
    <row r="233" spans="9:9" ht="28.9" customHeight="1" x14ac:dyDescent="0.25">
      <c r="I233" s="176"/>
    </row>
    <row r="234" spans="9:9" ht="28.9" customHeight="1" x14ac:dyDescent="0.25">
      <c r="I234" s="176"/>
    </row>
    <row r="235" spans="9:9" ht="28.9" customHeight="1" x14ac:dyDescent="0.25">
      <c r="I235" s="176"/>
    </row>
    <row r="236" spans="9:9" ht="28.9" customHeight="1" x14ac:dyDescent="0.25">
      <c r="I236" s="176"/>
    </row>
    <row r="237" spans="9:9" ht="28.9" customHeight="1" x14ac:dyDescent="0.25">
      <c r="I237" s="176"/>
    </row>
    <row r="238" spans="9:9" ht="28.9" customHeight="1" x14ac:dyDescent="0.25">
      <c r="I238" s="176"/>
    </row>
    <row r="239" spans="9:9" ht="28.9" customHeight="1" x14ac:dyDescent="0.25">
      <c r="I239" s="176"/>
    </row>
    <row r="240" spans="9:9" ht="28.9" customHeight="1" x14ac:dyDescent="0.25">
      <c r="I240" s="176"/>
    </row>
    <row r="241" spans="9:9" ht="28.9" customHeight="1" x14ac:dyDescent="0.25">
      <c r="I241" s="176"/>
    </row>
    <row r="242" spans="9:9" ht="28.9" customHeight="1" x14ac:dyDescent="0.25">
      <c r="I242" s="176"/>
    </row>
    <row r="243" spans="9:9" ht="28.9" customHeight="1" x14ac:dyDescent="0.25">
      <c r="I243" s="176"/>
    </row>
    <row r="244" spans="9:9" ht="28.9" customHeight="1" x14ac:dyDescent="0.25">
      <c r="I244" s="176"/>
    </row>
    <row r="245" spans="9:9" ht="28.9" customHeight="1" x14ac:dyDescent="0.25">
      <c r="I245" s="176"/>
    </row>
    <row r="246" spans="9:9" ht="28.9" customHeight="1" x14ac:dyDescent="0.25">
      <c r="I246" s="176"/>
    </row>
    <row r="247" spans="9:9" ht="28.9" customHeight="1" x14ac:dyDescent="0.25">
      <c r="I247" s="176"/>
    </row>
    <row r="248" spans="9:9" ht="28.9" customHeight="1" x14ac:dyDescent="0.25">
      <c r="I248" s="176"/>
    </row>
    <row r="249" spans="9:9" ht="28.9" customHeight="1" x14ac:dyDescent="0.25">
      <c r="I249" s="176"/>
    </row>
    <row r="250" spans="9:9" ht="28.9" customHeight="1" x14ac:dyDescent="0.25">
      <c r="I250" s="176"/>
    </row>
    <row r="251" spans="9:9" ht="28.9" customHeight="1" x14ac:dyDescent="0.25">
      <c r="I251" s="176"/>
    </row>
    <row r="252" spans="9:9" ht="28.9" customHeight="1" x14ac:dyDescent="0.25">
      <c r="I252" s="176"/>
    </row>
    <row r="253" spans="9:9" ht="28.9" customHeight="1" x14ac:dyDescent="0.25">
      <c r="I253" s="176"/>
    </row>
    <row r="254" spans="9:9" ht="28.9" customHeight="1" x14ac:dyDescent="0.25">
      <c r="I254" s="176"/>
    </row>
    <row r="255" spans="9:9" ht="28.9" customHeight="1" x14ac:dyDescent="0.25">
      <c r="I255" s="176"/>
    </row>
    <row r="256" spans="9:9" ht="28.9" customHeight="1" x14ac:dyDescent="0.25">
      <c r="I256" s="176"/>
    </row>
    <row r="257" spans="9:9" ht="28.9" customHeight="1" x14ac:dyDescent="0.25">
      <c r="I257" s="176"/>
    </row>
    <row r="258" spans="9:9" ht="28.9" customHeight="1" x14ac:dyDescent="0.25">
      <c r="I258" s="176"/>
    </row>
    <row r="259" spans="9:9" ht="28.9" customHeight="1" x14ac:dyDescent="0.25">
      <c r="I259" s="176"/>
    </row>
    <row r="260" spans="9:9" ht="28.9" customHeight="1" x14ac:dyDescent="0.25">
      <c r="I260" s="176"/>
    </row>
    <row r="261" spans="9:9" ht="28.9" customHeight="1" x14ac:dyDescent="0.25">
      <c r="I261" s="176"/>
    </row>
    <row r="262" spans="9:9" ht="28.9" customHeight="1" x14ac:dyDescent="0.25">
      <c r="I262" s="176"/>
    </row>
    <row r="263" spans="9:9" ht="28.9" customHeight="1" x14ac:dyDescent="0.25">
      <c r="I263" s="176"/>
    </row>
    <row r="264" spans="9:9" ht="28.9" customHeight="1" x14ac:dyDescent="0.25">
      <c r="I264" s="176"/>
    </row>
    <row r="265" spans="9:9" ht="28.9" customHeight="1" x14ac:dyDescent="0.25">
      <c r="I265" s="176"/>
    </row>
    <row r="266" spans="9:9" ht="28.9" customHeight="1" x14ac:dyDescent="0.25">
      <c r="I266" s="176"/>
    </row>
    <row r="267" spans="9:9" ht="28.9" customHeight="1" x14ac:dyDescent="0.25">
      <c r="I267" s="176"/>
    </row>
    <row r="268" spans="9:9" ht="28.9" customHeight="1" x14ac:dyDescent="0.25">
      <c r="I268" s="176"/>
    </row>
    <row r="269" spans="9:9" ht="28.9" customHeight="1" x14ac:dyDescent="0.25">
      <c r="I269" s="176"/>
    </row>
    <row r="270" spans="9:9" ht="28.9" customHeight="1" x14ac:dyDescent="0.25">
      <c r="I270" s="176"/>
    </row>
    <row r="271" spans="9:9" ht="28.9" customHeight="1" x14ac:dyDescent="0.25">
      <c r="I271" s="176"/>
    </row>
    <row r="272" spans="9:9" ht="28.9" customHeight="1" x14ac:dyDescent="0.25">
      <c r="I272" s="176"/>
    </row>
    <row r="273" spans="9:9" ht="28.9" customHeight="1" x14ac:dyDescent="0.25">
      <c r="I273" s="176"/>
    </row>
    <row r="274" spans="9:9" ht="28.9" customHeight="1" x14ac:dyDescent="0.25">
      <c r="I274" s="176"/>
    </row>
    <row r="275" spans="9:9" ht="28.9" customHeight="1" x14ac:dyDescent="0.25">
      <c r="I275" s="176"/>
    </row>
    <row r="276" spans="9:9" ht="28.9" customHeight="1" x14ac:dyDescent="0.25">
      <c r="I276" s="176"/>
    </row>
    <row r="277" spans="9:9" ht="28.9" customHeight="1" x14ac:dyDescent="0.25">
      <c r="I277" s="176"/>
    </row>
    <row r="278" spans="9:9" ht="28.9" customHeight="1" x14ac:dyDescent="0.25">
      <c r="I278" s="176"/>
    </row>
    <row r="279" spans="9:9" ht="28.9" customHeight="1" x14ac:dyDescent="0.25">
      <c r="I279" s="176"/>
    </row>
    <row r="280" spans="9:9" ht="28.9" customHeight="1" x14ac:dyDescent="0.25">
      <c r="I280" s="176"/>
    </row>
    <row r="281" spans="9:9" ht="28.9" customHeight="1" x14ac:dyDescent="0.25">
      <c r="I281" s="176"/>
    </row>
    <row r="282" spans="9:9" ht="28.9" customHeight="1" x14ac:dyDescent="0.25">
      <c r="I282" s="176"/>
    </row>
    <row r="283" spans="9:9" ht="28.9" customHeight="1" x14ac:dyDescent="0.25">
      <c r="I283" s="176"/>
    </row>
    <row r="284" spans="9:9" ht="28.9" customHeight="1" x14ac:dyDescent="0.25">
      <c r="I284" s="176"/>
    </row>
    <row r="285" spans="9:9" ht="28.9" customHeight="1" x14ac:dyDescent="0.25">
      <c r="I285" s="176"/>
    </row>
    <row r="286" spans="9:9" ht="28.9" customHeight="1" x14ac:dyDescent="0.25">
      <c r="I286" s="176"/>
    </row>
    <row r="287" spans="9:9" ht="28.9" customHeight="1" x14ac:dyDescent="0.25">
      <c r="I287" s="176"/>
    </row>
    <row r="288" spans="9:9" ht="28.9" customHeight="1" x14ac:dyDescent="0.25">
      <c r="I288" s="176"/>
    </row>
    <row r="289" spans="9:9" ht="28.9" customHeight="1" x14ac:dyDescent="0.25">
      <c r="I289" s="176"/>
    </row>
    <row r="290" spans="9:9" ht="28.9" customHeight="1" x14ac:dyDescent="0.25">
      <c r="I290" s="176"/>
    </row>
    <row r="291" spans="9:9" ht="28.9" customHeight="1" x14ac:dyDescent="0.25">
      <c r="I291" s="176"/>
    </row>
    <row r="292" spans="9:9" ht="28.9" customHeight="1" x14ac:dyDescent="0.25">
      <c r="I292" s="176"/>
    </row>
    <row r="293" spans="9:9" ht="28.9" customHeight="1" x14ac:dyDescent="0.25">
      <c r="I293" s="176"/>
    </row>
    <row r="294" spans="9:9" ht="28.9" customHeight="1" x14ac:dyDescent="0.25">
      <c r="I294" s="176"/>
    </row>
    <row r="295" spans="9:9" ht="28.9" customHeight="1" x14ac:dyDescent="0.25">
      <c r="I295" s="176"/>
    </row>
    <row r="296" spans="9:9" ht="28.9" customHeight="1" x14ac:dyDescent="0.25">
      <c r="I296" s="176"/>
    </row>
    <row r="297" spans="9:9" ht="28.9" customHeight="1" x14ac:dyDescent="0.25">
      <c r="I297" s="176"/>
    </row>
    <row r="298" spans="9:9" ht="28.9" customHeight="1" x14ac:dyDescent="0.25">
      <c r="I298" s="176"/>
    </row>
    <row r="299" spans="9:9" ht="28.9" customHeight="1" x14ac:dyDescent="0.25">
      <c r="I299" s="176"/>
    </row>
    <row r="300" spans="9:9" ht="28.9" customHeight="1" x14ac:dyDescent="0.25">
      <c r="I300" s="176"/>
    </row>
    <row r="301" spans="9:9" ht="28.9" customHeight="1" x14ac:dyDescent="0.25">
      <c r="I301" s="176"/>
    </row>
    <row r="302" spans="9:9" ht="28.9" customHeight="1" x14ac:dyDescent="0.25">
      <c r="I302" s="176"/>
    </row>
    <row r="303" spans="9:9" ht="28.9" customHeight="1" x14ac:dyDescent="0.25">
      <c r="I303" s="176"/>
    </row>
    <row r="304" spans="9:9" ht="28.9" customHeight="1" x14ac:dyDescent="0.25">
      <c r="I304" s="176"/>
    </row>
    <row r="305" spans="9:9" ht="28.9" customHeight="1" x14ac:dyDescent="0.25">
      <c r="I305" s="176"/>
    </row>
    <row r="306" spans="9:9" ht="28.9" customHeight="1" x14ac:dyDescent="0.25">
      <c r="I306" s="176"/>
    </row>
    <row r="307" spans="9:9" ht="28.9" customHeight="1" x14ac:dyDescent="0.25">
      <c r="I307" s="176"/>
    </row>
    <row r="308" spans="9:9" ht="28.9" customHeight="1" x14ac:dyDescent="0.25">
      <c r="I308" s="176"/>
    </row>
    <row r="309" spans="9:9" ht="28.9" customHeight="1" x14ac:dyDescent="0.25">
      <c r="I309" s="176"/>
    </row>
    <row r="310" spans="9:9" ht="28.9" customHeight="1" x14ac:dyDescent="0.25">
      <c r="I310" s="176"/>
    </row>
    <row r="311" spans="9:9" ht="28.9" customHeight="1" x14ac:dyDescent="0.25">
      <c r="I311" s="176"/>
    </row>
    <row r="312" spans="9:9" ht="28.9" customHeight="1" x14ac:dyDescent="0.25">
      <c r="I312" s="176"/>
    </row>
    <row r="313" spans="9:9" ht="28.9" customHeight="1" x14ac:dyDescent="0.25">
      <c r="I313" s="176"/>
    </row>
    <row r="314" spans="9:9" ht="28.9" customHeight="1" x14ac:dyDescent="0.25">
      <c r="I314" s="176"/>
    </row>
    <row r="315" spans="9:9" ht="28.9" customHeight="1" x14ac:dyDescent="0.25">
      <c r="I315" s="176"/>
    </row>
    <row r="316" spans="9:9" ht="28.9" customHeight="1" x14ac:dyDescent="0.25">
      <c r="I316" s="176"/>
    </row>
    <row r="317" spans="9:9" ht="28.9" customHeight="1" x14ac:dyDescent="0.25">
      <c r="I317" s="176"/>
    </row>
    <row r="318" spans="9:9" ht="28.9" customHeight="1" x14ac:dyDescent="0.25">
      <c r="I318" s="176"/>
    </row>
    <row r="319" spans="9:9" ht="28.9" customHeight="1" x14ac:dyDescent="0.25">
      <c r="I319" s="176"/>
    </row>
    <row r="320" spans="9:9" ht="28.9" customHeight="1" x14ac:dyDescent="0.25">
      <c r="I320" s="176"/>
    </row>
    <row r="321" spans="9:9" ht="28.9" customHeight="1" x14ac:dyDescent="0.25">
      <c r="I321" s="176"/>
    </row>
    <row r="322" spans="9:9" ht="28.9" customHeight="1" x14ac:dyDescent="0.25">
      <c r="I322" s="176"/>
    </row>
    <row r="323" spans="9:9" ht="28.9" customHeight="1" x14ac:dyDescent="0.25">
      <c r="I323" s="176"/>
    </row>
    <row r="324" spans="9:9" ht="28.9" customHeight="1" x14ac:dyDescent="0.25">
      <c r="I324" s="176"/>
    </row>
    <row r="325" spans="9:9" ht="28.9" customHeight="1" x14ac:dyDescent="0.25">
      <c r="I325" s="176"/>
    </row>
    <row r="326" spans="9:9" ht="28.9" customHeight="1" x14ac:dyDescent="0.25">
      <c r="I326" s="176"/>
    </row>
    <row r="327" spans="9:9" ht="28.9" customHeight="1" x14ac:dyDescent="0.25">
      <c r="I327" s="176"/>
    </row>
    <row r="328" spans="9:9" ht="28.9" customHeight="1" x14ac:dyDescent="0.25">
      <c r="I328" s="176"/>
    </row>
    <row r="329" spans="9:9" ht="28.9" customHeight="1" x14ac:dyDescent="0.25">
      <c r="I329" s="176"/>
    </row>
    <row r="330" spans="9:9" ht="28.9" customHeight="1" x14ac:dyDescent="0.25">
      <c r="I330" s="176"/>
    </row>
    <row r="331" spans="9:9" ht="28.9" customHeight="1" x14ac:dyDescent="0.25">
      <c r="I331" s="176"/>
    </row>
    <row r="332" spans="9:9" ht="28.9" customHeight="1" x14ac:dyDescent="0.25">
      <c r="I332" s="176"/>
    </row>
    <row r="333" spans="9:9" ht="28.9" customHeight="1" x14ac:dyDescent="0.25">
      <c r="I333" s="176"/>
    </row>
    <row r="334" spans="9:9" ht="28.9" customHeight="1" x14ac:dyDescent="0.25">
      <c r="I334" s="176"/>
    </row>
    <row r="335" spans="9:9" ht="28.9" customHeight="1" x14ac:dyDescent="0.25">
      <c r="I335" s="176"/>
    </row>
    <row r="336" spans="9:9" ht="28.9" customHeight="1" x14ac:dyDescent="0.25">
      <c r="I336" s="176"/>
    </row>
    <row r="337" spans="9:9" ht="28.9" customHeight="1" x14ac:dyDescent="0.25">
      <c r="I337" s="176"/>
    </row>
    <row r="338" spans="9:9" ht="28.9" customHeight="1" x14ac:dyDescent="0.25">
      <c r="I338" s="176"/>
    </row>
    <row r="339" spans="9:9" ht="28.9" customHeight="1" x14ac:dyDescent="0.25">
      <c r="I339" s="176"/>
    </row>
    <row r="340" spans="9:9" ht="28.9" customHeight="1" x14ac:dyDescent="0.25">
      <c r="I340" s="176"/>
    </row>
    <row r="341" spans="9:9" ht="28.9" customHeight="1" x14ac:dyDescent="0.25">
      <c r="I341" s="176"/>
    </row>
    <row r="342" spans="9:9" ht="28.9" customHeight="1" x14ac:dyDescent="0.25">
      <c r="I342" s="176"/>
    </row>
    <row r="343" spans="9:9" ht="28.9" customHeight="1" x14ac:dyDescent="0.25">
      <c r="I343" s="176"/>
    </row>
    <row r="344" spans="9:9" ht="28.9" customHeight="1" x14ac:dyDescent="0.25">
      <c r="I344" s="176"/>
    </row>
    <row r="345" spans="9:9" ht="28.9" customHeight="1" x14ac:dyDescent="0.25">
      <c r="I345" s="176"/>
    </row>
    <row r="346" spans="9:9" ht="28.9" customHeight="1" x14ac:dyDescent="0.25">
      <c r="I346" s="176"/>
    </row>
    <row r="347" spans="9:9" ht="28.9" customHeight="1" x14ac:dyDescent="0.25">
      <c r="I347" s="176"/>
    </row>
    <row r="348" spans="9:9" ht="28.9" customHeight="1" x14ac:dyDescent="0.25">
      <c r="I348" s="176"/>
    </row>
    <row r="349" spans="9:9" ht="28.9" customHeight="1" x14ac:dyDescent="0.25">
      <c r="I349" s="176"/>
    </row>
    <row r="350" spans="9:9" ht="28.9" customHeight="1" x14ac:dyDescent="0.25">
      <c r="I350" s="176"/>
    </row>
    <row r="351" spans="9:9" ht="28.9" customHeight="1" x14ac:dyDescent="0.25">
      <c r="I351" s="176"/>
    </row>
    <row r="352" spans="9:9" ht="28.9" customHeight="1" x14ac:dyDescent="0.25">
      <c r="I352" s="176"/>
    </row>
    <row r="353" spans="9:9" ht="28.9" customHeight="1" x14ac:dyDescent="0.25">
      <c r="I353" s="176"/>
    </row>
    <row r="354" spans="9:9" ht="28.9" customHeight="1" x14ac:dyDescent="0.25">
      <c r="I354" s="176"/>
    </row>
    <row r="355" spans="9:9" ht="28.9" customHeight="1" x14ac:dyDescent="0.25">
      <c r="I355" s="176"/>
    </row>
    <row r="356" spans="9:9" ht="28.9" customHeight="1" x14ac:dyDescent="0.25">
      <c r="I356" s="176"/>
    </row>
    <row r="357" spans="9:9" ht="28.9" customHeight="1" x14ac:dyDescent="0.25">
      <c r="I357" s="176"/>
    </row>
    <row r="358" spans="9:9" ht="28.9" customHeight="1" x14ac:dyDescent="0.25">
      <c r="I358" s="176"/>
    </row>
    <row r="359" spans="9:9" ht="28.9" customHeight="1" x14ac:dyDescent="0.25">
      <c r="I359" s="176"/>
    </row>
    <row r="360" spans="9:9" ht="28.9" customHeight="1" x14ac:dyDescent="0.25">
      <c r="I360" s="176"/>
    </row>
    <row r="361" spans="9:9" ht="28.9" customHeight="1" x14ac:dyDescent="0.25">
      <c r="I361" s="176"/>
    </row>
    <row r="362" spans="9:9" ht="28.9" customHeight="1" x14ac:dyDescent="0.25">
      <c r="I362" s="176"/>
    </row>
    <row r="363" spans="9:9" ht="28.9" customHeight="1" x14ac:dyDescent="0.25">
      <c r="I363" s="176"/>
    </row>
    <row r="364" spans="9:9" ht="28.9" customHeight="1" x14ac:dyDescent="0.25">
      <c r="I364" s="176"/>
    </row>
    <row r="365" spans="9:9" ht="28.9" customHeight="1" x14ac:dyDescent="0.25">
      <c r="I365" s="176"/>
    </row>
    <row r="366" spans="9:9" ht="28.9" customHeight="1" x14ac:dyDescent="0.25">
      <c r="I366" s="176"/>
    </row>
    <row r="367" spans="9:9" ht="28.9" customHeight="1" x14ac:dyDescent="0.25">
      <c r="I367" s="176"/>
    </row>
    <row r="368" spans="9:9" ht="28.9" customHeight="1" x14ac:dyDescent="0.25">
      <c r="I368" s="176"/>
    </row>
    <row r="369" spans="9:9" ht="28.9" customHeight="1" x14ac:dyDescent="0.25">
      <c r="I369" s="176"/>
    </row>
    <row r="370" spans="9:9" ht="28.9" customHeight="1" x14ac:dyDescent="0.25">
      <c r="I370" s="176"/>
    </row>
    <row r="371" spans="9:9" ht="28.9" customHeight="1" x14ac:dyDescent="0.25">
      <c r="I371" s="176"/>
    </row>
    <row r="372" spans="9:9" ht="28.9" customHeight="1" x14ac:dyDescent="0.25">
      <c r="I372" s="176"/>
    </row>
    <row r="373" spans="9:9" ht="28.9" customHeight="1" x14ac:dyDescent="0.25">
      <c r="I373" s="176"/>
    </row>
    <row r="374" spans="9:9" ht="28.9" customHeight="1" x14ac:dyDescent="0.25">
      <c r="I374" s="176"/>
    </row>
    <row r="375" spans="9:9" ht="28.9" customHeight="1" x14ac:dyDescent="0.25">
      <c r="I375" s="176"/>
    </row>
    <row r="376" spans="9:9" ht="28.9" customHeight="1" x14ac:dyDescent="0.25">
      <c r="I376" s="176"/>
    </row>
    <row r="377" spans="9:9" ht="28.9" customHeight="1" x14ac:dyDescent="0.25">
      <c r="I377" s="176"/>
    </row>
    <row r="378" spans="9:9" ht="28.9" customHeight="1" x14ac:dyDescent="0.25">
      <c r="I378" s="176"/>
    </row>
    <row r="379" spans="9:9" ht="28.9" customHeight="1" x14ac:dyDescent="0.25">
      <c r="I379" s="176"/>
    </row>
    <row r="380" spans="9:9" ht="28.9" customHeight="1" x14ac:dyDescent="0.25">
      <c r="I380" s="176"/>
    </row>
    <row r="381" spans="9:9" ht="28.9" customHeight="1" x14ac:dyDescent="0.25">
      <c r="I381" s="176"/>
    </row>
    <row r="382" spans="9:9" ht="28.9" customHeight="1" x14ac:dyDescent="0.25">
      <c r="I382" s="176"/>
    </row>
    <row r="383" spans="9:9" ht="28.9" customHeight="1" x14ac:dyDescent="0.25">
      <c r="I383" s="176"/>
    </row>
    <row r="384" spans="9:9" ht="28.9" customHeight="1" x14ac:dyDescent="0.25">
      <c r="I384" s="176"/>
    </row>
    <row r="385" spans="9:9" ht="28.9" customHeight="1" x14ac:dyDescent="0.25">
      <c r="I385" s="176"/>
    </row>
    <row r="386" spans="9:9" ht="28.9" customHeight="1" x14ac:dyDescent="0.25">
      <c r="I386" s="176"/>
    </row>
    <row r="387" spans="9:9" ht="28.9" customHeight="1" x14ac:dyDescent="0.25">
      <c r="I387" s="176"/>
    </row>
    <row r="388" spans="9:9" ht="28.9" customHeight="1" x14ac:dyDescent="0.25">
      <c r="I388" s="176"/>
    </row>
    <row r="389" spans="9:9" ht="28.9" customHeight="1" x14ac:dyDescent="0.25">
      <c r="I389" s="176"/>
    </row>
    <row r="390" spans="9:9" ht="28.9" customHeight="1" x14ac:dyDescent="0.25">
      <c r="I390" s="176"/>
    </row>
    <row r="391" spans="9:9" ht="28.9" customHeight="1" x14ac:dyDescent="0.25">
      <c r="I391" s="176"/>
    </row>
    <row r="392" spans="9:9" ht="28.9" customHeight="1" x14ac:dyDescent="0.25">
      <c r="I392" s="176"/>
    </row>
    <row r="393" spans="9:9" ht="28.9" customHeight="1" x14ac:dyDescent="0.25">
      <c r="I393" s="176"/>
    </row>
    <row r="394" spans="9:9" ht="28.9" customHeight="1" x14ac:dyDescent="0.25">
      <c r="I394" s="176"/>
    </row>
    <row r="395" spans="9:9" ht="28.9" customHeight="1" x14ac:dyDescent="0.25">
      <c r="I395" s="176"/>
    </row>
    <row r="396" spans="9:9" ht="28.9" customHeight="1" x14ac:dyDescent="0.25">
      <c r="I396" s="176"/>
    </row>
    <row r="397" spans="9:9" ht="28.9" customHeight="1" x14ac:dyDescent="0.25">
      <c r="I397" s="176"/>
    </row>
    <row r="398" spans="9:9" ht="28.9" customHeight="1" x14ac:dyDescent="0.25">
      <c r="I398" s="176"/>
    </row>
    <row r="399" spans="9:9" ht="28.9" customHeight="1" x14ac:dyDescent="0.25">
      <c r="I399" s="176"/>
    </row>
    <row r="400" spans="9:9" ht="28.9" customHeight="1" x14ac:dyDescent="0.25">
      <c r="I400" s="176"/>
    </row>
    <row r="401" spans="9:9" ht="28.9" customHeight="1" x14ac:dyDescent="0.25">
      <c r="I401" s="176"/>
    </row>
    <row r="402" spans="9:9" ht="28.9" customHeight="1" x14ac:dyDescent="0.25">
      <c r="I402" s="176"/>
    </row>
    <row r="403" spans="9:9" ht="28.9" customHeight="1" x14ac:dyDescent="0.25">
      <c r="I403" s="176"/>
    </row>
    <row r="404" spans="9:9" ht="28.9" customHeight="1" x14ac:dyDescent="0.25">
      <c r="I404" s="176"/>
    </row>
    <row r="405" spans="9:9" ht="28.9" customHeight="1" x14ac:dyDescent="0.25">
      <c r="I405" s="176"/>
    </row>
    <row r="406" spans="9:9" ht="28.9" customHeight="1" x14ac:dyDescent="0.25">
      <c r="I406" s="176"/>
    </row>
    <row r="407" spans="9:9" ht="28.9" customHeight="1" x14ac:dyDescent="0.25">
      <c r="I407" s="176"/>
    </row>
    <row r="408" spans="9:9" ht="28.9" customHeight="1" x14ac:dyDescent="0.25">
      <c r="I408" s="176"/>
    </row>
    <row r="409" spans="9:9" ht="28.9" customHeight="1" x14ac:dyDescent="0.25">
      <c r="I409" s="176"/>
    </row>
    <row r="410" spans="9:9" ht="28.9" customHeight="1" x14ac:dyDescent="0.25">
      <c r="I410" s="176"/>
    </row>
    <row r="411" spans="9:9" ht="28.9" customHeight="1" x14ac:dyDescent="0.25">
      <c r="I411" s="176"/>
    </row>
    <row r="412" spans="9:9" ht="28.9" customHeight="1" x14ac:dyDescent="0.25">
      <c r="I412" s="176"/>
    </row>
    <row r="413" spans="9:9" ht="28.9" customHeight="1" x14ac:dyDescent="0.25">
      <c r="I413" s="176"/>
    </row>
    <row r="414" spans="9:9" ht="28.9" customHeight="1" x14ac:dyDescent="0.25">
      <c r="I414" s="176"/>
    </row>
    <row r="415" spans="9:9" ht="28.9" customHeight="1" x14ac:dyDescent="0.25">
      <c r="I415" s="176"/>
    </row>
    <row r="416" spans="9:9" ht="28.9" customHeight="1" x14ac:dyDescent="0.25">
      <c r="I416" s="176"/>
    </row>
    <row r="417" spans="9:9" ht="28.9" customHeight="1" x14ac:dyDescent="0.25">
      <c r="I417" s="176"/>
    </row>
    <row r="418" spans="9:9" ht="28.9" customHeight="1" x14ac:dyDescent="0.25">
      <c r="I418" s="176"/>
    </row>
    <row r="419" spans="9:9" ht="28.9" customHeight="1" x14ac:dyDescent="0.25">
      <c r="I419" s="176"/>
    </row>
    <row r="420" spans="9:9" ht="28.9" customHeight="1" x14ac:dyDescent="0.25">
      <c r="I420" s="176"/>
    </row>
    <row r="421" spans="9:9" ht="28.9" customHeight="1" x14ac:dyDescent="0.25">
      <c r="I421" s="176"/>
    </row>
    <row r="422" spans="9:9" ht="28.9" customHeight="1" x14ac:dyDescent="0.25">
      <c r="I422" s="176"/>
    </row>
    <row r="423" spans="9:9" ht="28.9" customHeight="1" x14ac:dyDescent="0.25">
      <c r="I423" s="176"/>
    </row>
    <row r="424" spans="9:9" ht="28.9" customHeight="1" x14ac:dyDescent="0.25">
      <c r="I424" s="176"/>
    </row>
    <row r="425" spans="9:9" ht="28.9" customHeight="1" x14ac:dyDescent="0.25">
      <c r="I425" s="176"/>
    </row>
    <row r="426" spans="9:9" ht="28.9" customHeight="1" x14ac:dyDescent="0.25">
      <c r="I426" s="176"/>
    </row>
    <row r="427" spans="9:9" ht="28.9" customHeight="1" x14ac:dyDescent="0.25">
      <c r="I427" s="176"/>
    </row>
    <row r="428" spans="9:9" ht="28.9" customHeight="1" x14ac:dyDescent="0.25">
      <c r="I428" s="176"/>
    </row>
    <row r="429" spans="9:9" ht="28.9" customHeight="1" x14ac:dyDescent="0.25">
      <c r="I429" s="176"/>
    </row>
    <row r="430" spans="9:9" ht="28.9" customHeight="1" x14ac:dyDescent="0.25">
      <c r="I430" s="176"/>
    </row>
    <row r="431" spans="9:9" ht="28.9" customHeight="1" x14ac:dyDescent="0.25">
      <c r="I431" s="176"/>
    </row>
    <row r="432" spans="9:9" ht="28.9" customHeight="1" x14ac:dyDescent="0.25">
      <c r="I432" s="176"/>
    </row>
    <row r="433" spans="9:9" ht="28.9" customHeight="1" x14ac:dyDescent="0.25">
      <c r="I433" s="176"/>
    </row>
    <row r="434" spans="9:9" ht="28.9" customHeight="1" x14ac:dyDescent="0.25">
      <c r="I434" s="176"/>
    </row>
    <row r="435" spans="9:9" ht="28.9" customHeight="1" x14ac:dyDescent="0.25">
      <c r="I435" s="176"/>
    </row>
    <row r="436" spans="9:9" ht="28.9" customHeight="1" x14ac:dyDescent="0.25">
      <c r="I436" s="176"/>
    </row>
    <row r="437" spans="9:9" ht="28.9" customHeight="1" x14ac:dyDescent="0.25">
      <c r="I437" s="176"/>
    </row>
    <row r="438" spans="9:9" ht="28.9" customHeight="1" x14ac:dyDescent="0.25">
      <c r="I438" s="176"/>
    </row>
    <row r="439" spans="9:9" ht="28.9" customHeight="1" x14ac:dyDescent="0.25">
      <c r="I439" s="176"/>
    </row>
    <row r="440" spans="9:9" ht="28.9" customHeight="1" x14ac:dyDescent="0.25">
      <c r="I440" s="176"/>
    </row>
    <row r="441" spans="9:9" ht="28.9" customHeight="1" x14ac:dyDescent="0.25">
      <c r="I441" s="176"/>
    </row>
    <row r="442" spans="9:9" ht="28.9" customHeight="1" x14ac:dyDescent="0.25">
      <c r="I442" s="176"/>
    </row>
    <row r="443" spans="9:9" ht="28.9" customHeight="1" x14ac:dyDescent="0.25">
      <c r="I443" s="176"/>
    </row>
    <row r="444" spans="9:9" ht="28.9" customHeight="1" x14ac:dyDescent="0.25">
      <c r="I444" s="176"/>
    </row>
    <row r="445" spans="9:9" ht="28.9" customHeight="1" x14ac:dyDescent="0.25">
      <c r="I445" s="176"/>
    </row>
    <row r="446" spans="9:9" ht="28.9" customHeight="1" x14ac:dyDescent="0.25">
      <c r="I446" s="176"/>
    </row>
    <row r="447" spans="9:9" ht="28.9" customHeight="1" x14ac:dyDescent="0.25">
      <c r="I447" s="176"/>
    </row>
    <row r="448" spans="9:9" ht="28.9" customHeight="1" x14ac:dyDescent="0.25">
      <c r="I448" s="176"/>
    </row>
    <row r="449" spans="9:9" ht="28.9" customHeight="1" x14ac:dyDescent="0.25">
      <c r="I449" s="176"/>
    </row>
    <row r="450" spans="9:9" ht="28.9" customHeight="1" x14ac:dyDescent="0.25">
      <c r="I450" s="176"/>
    </row>
    <row r="451" spans="9:9" ht="28.9" customHeight="1" x14ac:dyDescent="0.25">
      <c r="I451" s="176"/>
    </row>
    <row r="452" spans="9:9" ht="28.9" customHeight="1" x14ac:dyDescent="0.25">
      <c r="I452" s="176"/>
    </row>
    <row r="453" spans="9:9" ht="28.9" customHeight="1" x14ac:dyDescent="0.25">
      <c r="I453" s="176"/>
    </row>
    <row r="454" spans="9:9" ht="28.9" customHeight="1" x14ac:dyDescent="0.25">
      <c r="I454" s="176"/>
    </row>
    <row r="455" spans="9:9" ht="28.9" customHeight="1" x14ac:dyDescent="0.25">
      <c r="I455" s="176"/>
    </row>
    <row r="456" spans="9:9" ht="28.9" customHeight="1" x14ac:dyDescent="0.25">
      <c r="I456" s="176"/>
    </row>
    <row r="457" spans="9:9" ht="28.9" customHeight="1" x14ac:dyDescent="0.25">
      <c r="I457" s="176"/>
    </row>
    <row r="458" spans="9:9" ht="28.9" customHeight="1" x14ac:dyDescent="0.25">
      <c r="I458" s="176"/>
    </row>
    <row r="459" spans="9:9" ht="28.9" customHeight="1" x14ac:dyDescent="0.25">
      <c r="I459" s="176"/>
    </row>
    <row r="460" spans="9:9" ht="28.9" customHeight="1" x14ac:dyDescent="0.25">
      <c r="I460" s="176"/>
    </row>
    <row r="461" spans="9:9" ht="28.9" customHeight="1" x14ac:dyDescent="0.25">
      <c r="I461" s="176"/>
    </row>
    <row r="462" spans="9:9" ht="28.9" customHeight="1" x14ac:dyDescent="0.25">
      <c r="I462" s="176"/>
    </row>
    <row r="463" spans="9:9" ht="28.9" customHeight="1" x14ac:dyDescent="0.25">
      <c r="I463" s="176"/>
    </row>
    <row r="464" spans="9:9" ht="28.9" customHeight="1" x14ac:dyDescent="0.25">
      <c r="I464" s="176"/>
    </row>
    <row r="465" spans="9:9" ht="28.9" customHeight="1" x14ac:dyDescent="0.25">
      <c r="I465" s="176"/>
    </row>
    <row r="466" spans="9:9" ht="28.9" customHeight="1" x14ac:dyDescent="0.25">
      <c r="I466" s="176"/>
    </row>
    <row r="467" spans="9:9" ht="28.9" customHeight="1" x14ac:dyDescent="0.25">
      <c r="I467" s="176"/>
    </row>
    <row r="468" spans="9:9" ht="28.9" customHeight="1" x14ac:dyDescent="0.25">
      <c r="I468" s="176"/>
    </row>
    <row r="469" spans="9:9" ht="28.9" customHeight="1" x14ac:dyDescent="0.25">
      <c r="I469" s="176"/>
    </row>
    <row r="470" spans="9:9" ht="28.9" customHeight="1" x14ac:dyDescent="0.25">
      <c r="I470" s="176"/>
    </row>
    <row r="471" spans="9:9" ht="28.9" customHeight="1" x14ac:dyDescent="0.25">
      <c r="I471" s="176"/>
    </row>
    <row r="472" spans="9:9" ht="28.9" customHeight="1" x14ac:dyDescent="0.25">
      <c r="I472" s="176"/>
    </row>
    <row r="473" spans="9:9" ht="28.9" customHeight="1" x14ac:dyDescent="0.25">
      <c r="I473" s="177"/>
    </row>
  </sheetData>
  <sheetProtection formatCells="0" formatColumns="0"/>
  <autoFilter ref="A18:H18" xr:uid="{D31259B7-230B-401B-A901-02E1118FA953}"/>
  <mergeCells count="20">
    <mergeCell ref="B192:C192"/>
    <mergeCell ref="B193:C193"/>
    <mergeCell ref="B14:C14"/>
    <mergeCell ref="E14:H14"/>
    <mergeCell ref="B15:C15"/>
    <mergeCell ref="E15:H15"/>
    <mergeCell ref="A190:C191"/>
    <mergeCell ref="E190:E191"/>
    <mergeCell ref="B11:C11"/>
    <mergeCell ref="E11:H11"/>
    <mergeCell ref="B12:C12"/>
    <mergeCell ref="E12:H12"/>
    <mergeCell ref="B13:C13"/>
    <mergeCell ref="E13:H13"/>
    <mergeCell ref="B8:C8"/>
    <mergeCell ref="E8:H8"/>
    <mergeCell ref="B9:C9"/>
    <mergeCell ref="E9:H9"/>
    <mergeCell ref="B10:C10"/>
    <mergeCell ref="E10:H10"/>
  </mergeCells>
  <dataValidations count="2">
    <dataValidation type="list" allowBlank="1" showInputMessage="1" showErrorMessage="1" sqref="E193" xr:uid="{F922FD03-CB41-45BB-8601-1CC61CC6BAA9}">
      <formula1>"Aportació de la DNAteca, No aportació"</formula1>
    </dataValidation>
    <dataValidation type="list" allowBlank="1" showInputMessage="1" showErrorMessage="1" sqref="E192" xr:uid="{B0F48065-E814-414D-B241-1CAAF90F2EAA}">
      <formula1>"Aportació del sistema, No aportació"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7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6D5E-6899-4BE6-8E74-C6418F93A9E2}">
  <dimension ref="A1:J318"/>
  <sheetViews>
    <sheetView showGridLines="0" topLeftCell="A16" zoomScaleNormal="100" zoomScaleSheetLayoutView="100" workbookViewId="0">
      <selection activeCell="K27" sqref="K27"/>
    </sheetView>
  </sheetViews>
  <sheetFormatPr baseColWidth="10" defaultColWidth="11.42578125" defaultRowHeight="28.9" customHeight="1" x14ac:dyDescent="0.25"/>
  <cols>
    <col min="1" max="1" width="36.85546875" style="64" customWidth="1"/>
    <col min="2" max="2" width="52" style="64" customWidth="1"/>
    <col min="3" max="3" width="15.140625" style="64" customWidth="1"/>
    <col min="4" max="4" width="14.28515625" style="64" customWidth="1"/>
    <col min="5" max="5" width="14.28515625" style="144" customWidth="1"/>
    <col min="6" max="6" width="18.28515625" style="64" customWidth="1"/>
    <col min="7" max="7" width="20.5703125" style="63" customWidth="1"/>
    <col min="8" max="8" width="20.140625" style="57" customWidth="1"/>
    <col min="9" max="9" width="14.28515625" style="63" customWidth="1"/>
    <col min="10" max="10" width="9" style="63" customWidth="1"/>
    <col min="11" max="11" width="14.42578125" style="63" bestFit="1" customWidth="1"/>
    <col min="12" max="12" width="13.5703125" style="63" customWidth="1"/>
    <col min="13" max="13" width="15.28515625" style="63" bestFit="1" customWidth="1"/>
    <col min="14" max="14" width="15" style="63" customWidth="1"/>
    <col min="15" max="15" width="14.5703125" style="63" customWidth="1"/>
    <col min="16" max="16" width="16.7109375" style="63" customWidth="1"/>
    <col min="17" max="16384" width="11.42578125" style="63"/>
  </cols>
  <sheetData>
    <row r="1" spans="1:8" ht="28.9" customHeight="1" x14ac:dyDescent="0.45">
      <c r="A1" s="61" t="s">
        <v>31</v>
      </c>
      <c r="B1" s="62"/>
      <c r="C1" s="134"/>
      <c r="D1" s="134"/>
      <c r="E1" s="143"/>
      <c r="F1" s="62"/>
      <c r="G1" s="62"/>
      <c r="H1" s="62"/>
    </row>
    <row r="2" spans="1:8" ht="28.9" customHeight="1" x14ac:dyDescent="0.25">
      <c r="G2" s="64"/>
      <c r="H2" s="64"/>
    </row>
    <row r="3" spans="1:8" ht="28.9" customHeight="1" x14ac:dyDescent="0.3">
      <c r="A3" s="65" t="s">
        <v>652</v>
      </c>
      <c r="B3" s="66"/>
      <c r="C3" s="66"/>
      <c r="D3" s="67"/>
      <c r="E3" s="145"/>
      <c r="F3" s="67"/>
      <c r="G3" s="55"/>
      <c r="H3" s="67"/>
    </row>
    <row r="4" spans="1:8" ht="28.9" customHeight="1" x14ac:dyDescent="0.3">
      <c r="A4" s="68" t="s">
        <v>653</v>
      </c>
      <c r="B4" s="66"/>
      <c r="C4" s="66"/>
      <c r="D4" s="67"/>
      <c r="E4" s="145"/>
      <c r="F4" s="67"/>
      <c r="G4" s="55"/>
      <c r="H4" s="67"/>
    </row>
    <row r="5" spans="1:8" ht="28.9" customHeight="1" x14ac:dyDescent="0.3">
      <c r="A5" s="68"/>
      <c r="B5" s="66"/>
      <c r="C5" s="66"/>
      <c r="D5" s="67"/>
      <c r="E5" s="145"/>
      <c r="F5" s="67"/>
      <c r="G5" s="55"/>
      <c r="H5" s="67"/>
    </row>
    <row r="6" spans="1:8" ht="28.9" customHeight="1" x14ac:dyDescent="0.35">
      <c r="A6" s="69"/>
      <c r="B6" s="70"/>
      <c r="C6" s="135"/>
      <c r="D6" s="71"/>
      <c r="E6" s="145"/>
      <c r="F6" s="71"/>
      <c r="G6" s="56"/>
      <c r="H6" s="71"/>
    </row>
    <row r="7" spans="1:8" ht="28.9" customHeight="1" thickBot="1" x14ac:dyDescent="0.4">
      <c r="A7" s="72" t="s">
        <v>2</v>
      </c>
      <c r="B7" s="73" t="s">
        <v>654</v>
      </c>
      <c r="C7" s="136"/>
      <c r="G7" s="57"/>
      <c r="H7" s="63"/>
    </row>
    <row r="8" spans="1:8" s="62" customFormat="1" ht="28.9" customHeight="1" x14ac:dyDescent="0.25">
      <c r="A8" s="74" t="s">
        <v>5</v>
      </c>
      <c r="B8" s="107"/>
      <c r="C8" s="108"/>
      <c r="D8" s="139" t="s">
        <v>6</v>
      </c>
      <c r="E8" s="103"/>
      <c r="F8" s="104"/>
      <c r="G8" s="104"/>
      <c r="H8" s="104"/>
    </row>
    <row r="9" spans="1:8" s="62" customFormat="1" ht="28.9" customHeight="1" x14ac:dyDescent="0.25">
      <c r="A9" s="75" t="s">
        <v>32</v>
      </c>
      <c r="B9" s="109"/>
      <c r="C9" s="110"/>
      <c r="D9" s="140" t="s">
        <v>9</v>
      </c>
      <c r="E9" s="105"/>
      <c r="F9" s="106"/>
      <c r="G9" s="106"/>
      <c r="H9" s="106"/>
    </row>
    <row r="10" spans="1:8" s="62" customFormat="1" ht="28.9" customHeight="1" x14ac:dyDescent="0.25">
      <c r="A10" s="75" t="s">
        <v>33</v>
      </c>
      <c r="B10" s="109"/>
      <c r="C10" s="110"/>
      <c r="D10" s="140"/>
      <c r="E10" s="105"/>
      <c r="F10" s="106"/>
      <c r="G10" s="106"/>
      <c r="H10" s="106"/>
    </row>
    <row r="11" spans="1:8" s="62" customFormat="1" ht="28.9" customHeight="1" x14ac:dyDescent="0.25">
      <c r="A11" s="75" t="s">
        <v>34</v>
      </c>
      <c r="B11" s="109"/>
      <c r="C11" s="110"/>
      <c r="D11" s="140" t="s">
        <v>11</v>
      </c>
      <c r="E11" s="105"/>
      <c r="F11" s="106"/>
      <c r="G11" s="106"/>
      <c r="H11" s="106"/>
    </row>
    <row r="12" spans="1:8" s="62" customFormat="1" ht="28.9" customHeight="1" x14ac:dyDescent="0.25">
      <c r="A12" s="75" t="s">
        <v>10</v>
      </c>
      <c r="B12" s="109"/>
      <c r="C12" s="110"/>
      <c r="D12" s="140" t="s">
        <v>13</v>
      </c>
      <c r="E12" s="105"/>
      <c r="F12" s="106"/>
      <c r="G12" s="106"/>
      <c r="H12" s="106"/>
    </row>
    <row r="13" spans="1:8" s="62" customFormat="1" ht="28.9" customHeight="1" x14ac:dyDescent="0.25">
      <c r="A13" s="75" t="s">
        <v>12</v>
      </c>
      <c r="B13" s="109"/>
      <c r="C13" s="110"/>
      <c r="D13" s="140" t="s">
        <v>16</v>
      </c>
      <c r="E13" s="105"/>
      <c r="F13" s="106"/>
      <c r="G13" s="106"/>
      <c r="H13" s="106"/>
    </row>
    <row r="14" spans="1:8" s="62" customFormat="1" ht="28.9" customHeight="1" x14ac:dyDescent="0.25">
      <c r="A14" s="75" t="s">
        <v>14</v>
      </c>
      <c r="B14" s="109"/>
      <c r="C14" s="110"/>
      <c r="D14" s="140"/>
      <c r="E14" s="105"/>
      <c r="F14" s="106"/>
      <c r="G14" s="106"/>
      <c r="H14" s="106"/>
    </row>
    <row r="15" spans="1:8" s="62" customFormat="1" ht="28.9" customHeight="1" thickBot="1" x14ac:dyDescent="0.3">
      <c r="A15" s="76"/>
      <c r="B15" s="120"/>
      <c r="C15" s="121"/>
      <c r="D15" s="141" t="s">
        <v>18</v>
      </c>
      <c r="E15" s="122"/>
      <c r="F15" s="123"/>
      <c r="G15" s="123"/>
      <c r="H15" s="123"/>
    </row>
    <row r="16" spans="1:8" s="80" customFormat="1" ht="28.9" customHeight="1" x14ac:dyDescent="0.25">
      <c r="A16" s="77"/>
      <c r="B16" s="78"/>
      <c r="C16" s="79"/>
      <c r="D16" s="138"/>
      <c r="E16" s="146"/>
      <c r="F16" s="79"/>
      <c r="G16" s="79"/>
      <c r="H16" s="79"/>
    </row>
    <row r="17" spans="1:10" ht="21.75" thickBot="1" x14ac:dyDescent="0.4">
      <c r="A17" s="81" t="s">
        <v>864</v>
      </c>
      <c r="F17" s="63"/>
      <c r="G17" s="82"/>
    </row>
    <row r="18" spans="1:10" s="82" customFormat="1" ht="78" customHeight="1" x14ac:dyDescent="0.25">
      <c r="A18" s="83" t="s">
        <v>46</v>
      </c>
      <c r="B18" s="84" t="s">
        <v>48</v>
      </c>
      <c r="C18" s="84" t="s">
        <v>49</v>
      </c>
      <c r="D18" s="84" t="s">
        <v>35</v>
      </c>
      <c r="E18" s="142" t="s">
        <v>36</v>
      </c>
      <c r="F18" s="84" t="s">
        <v>45</v>
      </c>
      <c r="G18" s="84" t="s">
        <v>37</v>
      </c>
      <c r="H18" s="84" t="s">
        <v>44</v>
      </c>
      <c r="I18" s="84" t="s">
        <v>846</v>
      </c>
    </row>
    <row r="19" spans="1:10" ht="28.9" customHeight="1" x14ac:dyDescent="0.25">
      <c r="A19" s="181" t="s">
        <v>852</v>
      </c>
      <c r="B19" s="148" t="s">
        <v>855</v>
      </c>
      <c r="C19" s="148">
        <v>9343</v>
      </c>
      <c r="D19" s="148">
        <v>86</v>
      </c>
      <c r="E19" s="180">
        <f t="shared" ref="E19:G27" si="0">F19/D19</f>
        <v>320</v>
      </c>
      <c r="F19" s="178">
        <v>27520</v>
      </c>
      <c r="G19" s="152"/>
      <c r="H19" s="151">
        <f t="shared" ref="H19:H27" si="1">G19*D19</f>
        <v>0</v>
      </c>
      <c r="I19" s="152"/>
    </row>
    <row r="20" spans="1:10" ht="28.9" customHeight="1" x14ac:dyDescent="0.25">
      <c r="A20" s="181" t="s">
        <v>853</v>
      </c>
      <c r="B20" s="148" t="s">
        <v>856</v>
      </c>
      <c r="C20" s="148">
        <v>9017</v>
      </c>
      <c r="D20" s="148">
        <v>8</v>
      </c>
      <c r="E20" s="180">
        <f t="shared" si="0"/>
        <v>89.95</v>
      </c>
      <c r="F20" s="178">
        <v>719.6</v>
      </c>
      <c r="G20" s="152"/>
      <c r="H20" s="151">
        <f t="shared" si="1"/>
        <v>0</v>
      </c>
      <c r="I20" s="152"/>
    </row>
    <row r="21" spans="1:10" ht="28.9" customHeight="1" x14ac:dyDescent="0.25">
      <c r="A21" s="181" t="s">
        <v>854</v>
      </c>
      <c r="B21" s="148" t="s">
        <v>857</v>
      </c>
      <c r="C21" s="148">
        <v>9389</v>
      </c>
      <c r="D21" s="148">
        <v>3</v>
      </c>
      <c r="E21" s="180">
        <f t="shared" si="0"/>
        <v>151.04</v>
      </c>
      <c r="F21" s="178">
        <v>453.12</v>
      </c>
      <c r="G21" s="152"/>
      <c r="H21" s="151">
        <f t="shared" si="1"/>
        <v>0</v>
      </c>
      <c r="I21" s="152"/>
    </row>
    <row r="22" spans="1:10" ht="28.9" customHeight="1" x14ac:dyDescent="0.25">
      <c r="A22" s="181" t="s">
        <v>853</v>
      </c>
      <c r="B22" s="148" t="s">
        <v>858</v>
      </c>
      <c r="C22" s="148">
        <v>9664</v>
      </c>
      <c r="D22" s="148">
        <v>1</v>
      </c>
      <c r="E22" s="180">
        <f t="shared" si="0"/>
        <v>115</v>
      </c>
      <c r="F22" s="178">
        <v>115</v>
      </c>
      <c r="G22" s="152"/>
      <c r="H22" s="151">
        <f t="shared" si="1"/>
        <v>0</v>
      </c>
      <c r="I22" s="152"/>
    </row>
    <row r="23" spans="1:10" ht="28.9" customHeight="1" x14ac:dyDescent="0.25">
      <c r="A23" s="181" t="s">
        <v>853</v>
      </c>
      <c r="B23" s="148" t="s">
        <v>859</v>
      </c>
      <c r="C23" s="148">
        <v>9000</v>
      </c>
      <c r="D23" s="148">
        <v>457</v>
      </c>
      <c r="E23" s="180">
        <f t="shared" si="0"/>
        <v>47</v>
      </c>
      <c r="F23" s="178">
        <v>21479</v>
      </c>
      <c r="G23" s="152"/>
      <c r="H23" s="151">
        <f t="shared" si="1"/>
        <v>0</v>
      </c>
      <c r="I23" s="152"/>
    </row>
    <row r="24" spans="1:10" ht="28.9" customHeight="1" x14ac:dyDescent="0.25">
      <c r="A24" s="181" t="s">
        <v>853</v>
      </c>
      <c r="B24" s="148" t="s">
        <v>860</v>
      </c>
      <c r="C24" s="148">
        <v>9010</v>
      </c>
      <c r="D24" s="148">
        <v>2</v>
      </c>
      <c r="E24" s="180">
        <f t="shared" si="0"/>
        <v>570</v>
      </c>
      <c r="F24" s="178">
        <v>1140</v>
      </c>
      <c r="G24" s="152"/>
      <c r="H24" s="151">
        <f t="shared" si="1"/>
        <v>0</v>
      </c>
      <c r="I24" s="152"/>
    </row>
    <row r="25" spans="1:10" ht="28.9" customHeight="1" x14ac:dyDescent="0.25">
      <c r="A25" s="181" t="s">
        <v>854</v>
      </c>
      <c r="B25" s="148" t="s">
        <v>861</v>
      </c>
      <c r="C25" s="148">
        <v>9701</v>
      </c>
      <c r="D25" s="148">
        <v>6</v>
      </c>
      <c r="E25" s="180">
        <f t="shared" si="0"/>
        <v>364.58</v>
      </c>
      <c r="F25" s="178">
        <v>2187.48</v>
      </c>
      <c r="G25" s="152"/>
      <c r="H25" s="151">
        <f t="shared" si="1"/>
        <v>0</v>
      </c>
      <c r="I25" s="152"/>
    </row>
    <row r="26" spans="1:10" ht="28.9" customHeight="1" x14ac:dyDescent="0.25">
      <c r="A26" s="181" t="s">
        <v>854</v>
      </c>
      <c r="B26" s="148" t="s">
        <v>862</v>
      </c>
      <c r="C26" s="148">
        <v>9397</v>
      </c>
      <c r="D26" s="148">
        <v>2</v>
      </c>
      <c r="E26" s="180">
        <f t="shared" si="0"/>
        <v>295</v>
      </c>
      <c r="F26" s="178">
        <v>590</v>
      </c>
      <c r="G26" s="152"/>
      <c r="H26" s="151">
        <f t="shared" si="1"/>
        <v>0</v>
      </c>
      <c r="I26" s="152"/>
    </row>
    <row r="27" spans="1:10" ht="28.9" customHeight="1" x14ac:dyDescent="0.25">
      <c r="A27" s="181" t="s">
        <v>854</v>
      </c>
      <c r="B27" s="148" t="s">
        <v>863</v>
      </c>
      <c r="C27" s="148">
        <v>9274</v>
      </c>
      <c r="D27" s="148">
        <v>1</v>
      </c>
      <c r="E27" s="180">
        <f t="shared" si="0"/>
        <v>125</v>
      </c>
      <c r="F27" s="178">
        <v>125</v>
      </c>
      <c r="G27" s="152"/>
      <c r="H27" s="151">
        <f t="shared" si="1"/>
        <v>0</v>
      </c>
      <c r="I27" s="152"/>
    </row>
    <row r="28" spans="1:10" ht="28.9" customHeight="1" x14ac:dyDescent="0.25">
      <c r="A28" s="155" t="s">
        <v>651</v>
      </c>
      <c r="B28" s="153"/>
      <c r="C28" s="153"/>
      <c r="D28" s="153"/>
      <c r="E28" s="154"/>
      <c r="F28" s="162">
        <f>SUM(F19:F27)</f>
        <v>54329.200000000004</v>
      </c>
      <c r="G28" s="154"/>
      <c r="H28" s="162">
        <f>SUM(H19:H27)</f>
        <v>0</v>
      </c>
      <c r="I28" s="154"/>
    </row>
    <row r="29" spans="1:10" ht="28.9" customHeight="1" x14ac:dyDescent="0.25">
      <c r="I29" s="176"/>
    </row>
    <row r="30" spans="1:10" customFormat="1" ht="15" x14ac:dyDescent="0.25">
      <c r="A30" s="85" t="s">
        <v>655</v>
      </c>
      <c r="B30" s="85"/>
      <c r="C30" s="85"/>
      <c r="D30" s="86"/>
      <c r="E30" s="87"/>
      <c r="F30" s="87"/>
      <c r="G30" s="87"/>
      <c r="H30" s="87"/>
      <c r="I30" s="176"/>
      <c r="J30" s="78"/>
    </row>
    <row r="31" spans="1:10" customFormat="1" ht="15" x14ac:dyDescent="0.25">
      <c r="A31" s="88" t="s">
        <v>850</v>
      </c>
      <c r="B31" s="89"/>
      <c r="C31" s="89"/>
      <c r="D31" s="90"/>
      <c r="E31" s="90"/>
      <c r="F31" s="90"/>
      <c r="G31" s="60"/>
      <c r="H31" s="90"/>
      <c r="I31" s="176"/>
      <c r="J31" s="91"/>
    </row>
    <row r="32" spans="1:10" ht="28.9" customHeight="1" x14ac:dyDescent="0.25">
      <c r="I32" s="176"/>
    </row>
    <row r="33" spans="1:9" ht="28.9" customHeight="1" thickBot="1" x14ac:dyDescent="0.4">
      <c r="A33" s="92" t="s">
        <v>865</v>
      </c>
      <c r="B33" s="93"/>
      <c r="D33" s="63"/>
      <c r="E33" s="64"/>
      <c r="I33" s="176"/>
    </row>
    <row r="34" spans="1:9" ht="28.9" customHeight="1" x14ac:dyDescent="0.25">
      <c r="A34" s="111" t="s">
        <v>38</v>
      </c>
      <c r="B34" s="112"/>
      <c r="C34" s="113"/>
      <c r="D34" s="94" t="s">
        <v>39</v>
      </c>
      <c r="E34" s="118" t="s">
        <v>40</v>
      </c>
      <c r="I34" s="176"/>
    </row>
    <row r="35" spans="1:9" ht="28.9" customHeight="1" thickBot="1" x14ac:dyDescent="0.3">
      <c r="A35" s="114"/>
      <c r="B35" s="115"/>
      <c r="C35" s="116"/>
      <c r="D35" s="95" t="s">
        <v>41</v>
      </c>
      <c r="E35" s="119"/>
      <c r="G35" s="100" t="s">
        <v>43</v>
      </c>
      <c r="H35" s="63"/>
      <c r="I35" s="176"/>
    </row>
    <row r="36" spans="1:9" ht="99" customHeight="1" thickBot="1" x14ac:dyDescent="0.3">
      <c r="A36" s="96" t="s">
        <v>868</v>
      </c>
      <c r="B36" s="101" t="s">
        <v>869</v>
      </c>
      <c r="C36" s="102"/>
      <c r="D36" s="97">
        <v>20</v>
      </c>
      <c r="E36" s="58"/>
      <c r="G36" s="159"/>
      <c r="H36" s="159"/>
      <c r="I36" s="176"/>
    </row>
    <row r="37" spans="1:9" ht="99" customHeight="1" thickBot="1" x14ac:dyDescent="0.3">
      <c r="A37" s="98" t="s">
        <v>866</v>
      </c>
      <c r="B37" s="158" t="s">
        <v>871</v>
      </c>
      <c r="C37" s="117"/>
      <c r="D37" s="97">
        <v>25</v>
      </c>
      <c r="E37" s="58"/>
      <c r="G37" s="160"/>
      <c r="H37" s="160"/>
      <c r="I37" s="176"/>
    </row>
    <row r="38" spans="1:9" ht="99" customHeight="1" thickBot="1" x14ac:dyDescent="0.3">
      <c r="A38" s="98" t="s">
        <v>867</v>
      </c>
      <c r="B38" s="158" t="s">
        <v>870</v>
      </c>
      <c r="C38" s="117"/>
      <c r="D38" s="97">
        <v>15</v>
      </c>
      <c r="E38" s="58"/>
      <c r="G38" s="160"/>
      <c r="H38" s="160"/>
      <c r="I38" s="176"/>
    </row>
    <row r="39" spans="1:9" ht="28.9" customHeight="1" x14ac:dyDescent="0.25">
      <c r="A39" s="85" t="s">
        <v>42</v>
      </c>
      <c r="B39" s="86"/>
      <c r="C39" s="86"/>
      <c r="D39" s="99">
        <f>SUM(D36:D38)</f>
        <v>60</v>
      </c>
      <c r="E39" s="63"/>
      <c r="I39" s="176"/>
    </row>
    <row r="40" spans="1:9" ht="28.9" customHeight="1" x14ac:dyDescent="0.25">
      <c r="I40" s="176"/>
    </row>
    <row r="41" spans="1:9" ht="28.9" customHeight="1" x14ac:dyDescent="0.25">
      <c r="I41" s="176"/>
    </row>
    <row r="42" spans="1:9" ht="28.9" customHeight="1" x14ac:dyDescent="0.25">
      <c r="I42" s="176"/>
    </row>
    <row r="43" spans="1:9" ht="28.9" customHeight="1" x14ac:dyDescent="0.25">
      <c r="I43" s="176"/>
    </row>
    <row r="44" spans="1:9" ht="28.9" customHeight="1" x14ac:dyDescent="0.25">
      <c r="I44" s="176"/>
    </row>
    <row r="45" spans="1:9" ht="28.9" customHeight="1" x14ac:dyDescent="0.25">
      <c r="I45" s="176"/>
    </row>
    <row r="46" spans="1:9" ht="28.9" customHeight="1" x14ac:dyDescent="0.25">
      <c r="I46" s="176"/>
    </row>
    <row r="47" spans="1:9" ht="28.9" customHeight="1" x14ac:dyDescent="0.25">
      <c r="I47" s="176"/>
    </row>
    <row r="48" spans="1:9" ht="28.9" customHeight="1" x14ac:dyDescent="0.25">
      <c r="I48" s="176"/>
    </row>
    <row r="49" spans="9:9" ht="28.9" customHeight="1" x14ac:dyDescent="0.25">
      <c r="I49" s="176"/>
    </row>
    <row r="50" spans="9:9" ht="28.9" customHeight="1" x14ac:dyDescent="0.25">
      <c r="I50" s="176"/>
    </row>
    <row r="51" spans="9:9" ht="28.9" customHeight="1" x14ac:dyDescent="0.25">
      <c r="I51" s="176"/>
    </row>
    <row r="52" spans="9:9" ht="28.9" customHeight="1" x14ac:dyDescent="0.25">
      <c r="I52" s="176"/>
    </row>
    <row r="53" spans="9:9" ht="28.9" customHeight="1" x14ac:dyDescent="0.25">
      <c r="I53" s="176"/>
    </row>
    <row r="54" spans="9:9" ht="28.9" customHeight="1" x14ac:dyDescent="0.25">
      <c r="I54" s="176"/>
    </row>
    <row r="55" spans="9:9" ht="28.9" customHeight="1" x14ac:dyDescent="0.25">
      <c r="I55" s="176"/>
    </row>
    <row r="56" spans="9:9" ht="28.9" customHeight="1" x14ac:dyDescent="0.25">
      <c r="I56" s="176"/>
    </row>
    <row r="57" spans="9:9" ht="28.9" customHeight="1" x14ac:dyDescent="0.25">
      <c r="I57" s="176"/>
    </row>
    <row r="58" spans="9:9" ht="28.9" customHeight="1" x14ac:dyDescent="0.25">
      <c r="I58" s="176"/>
    </row>
    <row r="59" spans="9:9" ht="28.9" customHeight="1" x14ac:dyDescent="0.25">
      <c r="I59" s="176"/>
    </row>
    <row r="60" spans="9:9" ht="28.9" customHeight="1" x14ac:dyDescent="0.25">
      <c r="I60" s="176"/>
    </row>
    <row r="61" spans="9:9" ht="28.9" customHeight="1" x14ac:dyDescent="0.25">
      <c r="I61" s="176"/>
    </row>
    <row r="62" spans="9:9" ht="28.9" customHeight="1" x14ac:dyDescent="0.25">
      <c r="I62" s="176"/>
    </row>
    <row r="63" spans="9:9" ht="28.9" customHeight="1" x14ac:dyDescent="0.25">
      <c r="I63" s="176"/>
    </row>
    <row r="64" spans="9:9" ht="28.9" customHeight="1" x14ac:dyDescent="0.25">
      <c r="I64" s="176"/>
    </row>
    <row r="65" spans="9:9" ht="28.9" customHeight="1" x14ac:dyDescent="0.25">
      <c r="I65" s="176"/>
    </row>
    <row r="66" spans="9:9" ht="28.9" customHeight="1" x14ac:dyDescent="0.25">
      <c r="I66" s="176"/>
    </row>
    <row r="67" spans="9:9" ht="28.9" customHeight="1" x14ac:dyDescent="0.25">
      <c r="I67" s="176"/>
    </row>
    <row r="68" spans="9:9" ht="28.9" customHeight="1" x14ac:dyDescent="0.25">
      <c r="I68" s="176"/>
    </row>
    <row r="69" spans="9:9" ht="28.9" customHeight="1" x14ac:dyDescent="0.25">
      <c r="I69" s="176"/>
    </row>
    <row r="70" spans="9:9" ht="28.9" customHeight="1" x14ac:dyDescent="0.25">
      <c r="I70" s="176"/>
    </row>
    <row r="71" spans="9:9" ht="28.9" customHeight="1" x14ac:dyDescent="0.25">
      <c r="I71" s="176"/>
    </row>
    <row r="72" spans="9:9" ht="28.9" customHeight="1" x14ac:dyDescent="0.25">
      <c r="I72" s="176"/>
    </row>
    <row r="73" spans="9:9" ht="28.9" customHeight="1" x14ac:dyDescent="0.25">
      <c r="I73" s="176"/>
    </row>
    <row r="74" spans="9:9" ht="28.9" customHeight="1" x14ac:dyDescent="0.25">
      <c r="I74" s="176"/>
    </row>
    <row r="75" spans="9:9" ht="28.9" customHeight="1" x14ac:dyDescent="0.25">
      <c r="I75" s="176"/>
    </row>
    <row r="76" spans="9:9" ht="28.9" customHeight="1" x14ac:dyDescent="0.25">
      <c r="I76" s="176"/>
    </row>
    <row r="77" spans="9:9" ht="28.9" customHeight="1" x14ac:dyDescent="0.25">
      <c r="I77" s="176"/>
    </row>
    <row r="78" spans="9:9" ht="28.9" customHeight="1" x14ac:dyDescent="0.25">
      <c r="I78" s="176"/>
    </row>
    <row r="79" spans="9:9" ht="28.9" customHeight="1" x14ac:dyDescent="0.25">
      <c r="I79" s="176"/>
    </row>
    <row r="80" spans="9:9" ht="28.9" customHeight="1" x14ac:dyDescent="0.25">
      <c r="I80" s="176"/>
    </row>
    <row r="81" spans="9:9" ht="28.9" customHeight="1" x14ac:dyDescent="0.25">
      <c r="I81" s="176"/>
    </row>
    <row r="82" spans="9:9" ht="28.9" customHeight="1" x14ac:dyDescent="0.25">
      <c r="I82" s="176"/>
    </row>
    <row r="83" spans="9:9" ht="28.9" customHeight="1" x14ac:dyDescent="0.25">
      <c r="I83" s="176"/>
    </row>
    <row r="84" spans="9:9" ht="28.9" customHeight="1" x14ac:dyDescent="0.25">
      <c r="I84" s="176"/>
    </row>
    <row r="85" spans="9:9" ht="28.9" customHeight="1" x14ac:dyDescent="0.25">
      <c r="I85" s="176"/>
    </row>
    <row r="86" spans="9:9" ht="28.9" customHeight="1" x14ac:dyDescent="0.25">
      <c r="I86" s="176"/>
    </row>
    <row r="87" spans="9:9" ht="28.9" customHeight="1" x14ac:dyDescent="0.25">
      <c r="I87" s="176"/>
    </row>
    <row r="88" spans="9:9" ht="28.9" customHeight="1" x14ac:dyDescent="0.25">
      <c r="I88" s="176"/>
    </row>
    <row r="89" spans="9:9" ht="28.9" customHeight="1" x14ac:dyDescent="0.25">
      <c r="I89" s="176"/>
    </row>
    <row r="90" spans="9:9" ht="28.9" customHeight="1" x14ac:dyDescent="0.25">
      <c r="I90" s="176"/>
    </row>
    <row r="91" spans="9:9" ht="28.9" customHeight="1" x14ac:dyDescent="0.25">
      <c r="I91" s="176"/>
    </row>
    <row r="92" spans="9:9" ht="28.9" customHeight="1" x14ac:dyDescent="0.25">
      <c r="I92" s="176"/>
    </row>
    <row r="93" spans="9:9" ht="28.9" customHeight="1" x14ac:dyDescent="0.25">
      <c r="I93" s="176"/>
    </row>
    <row r="94" spans="9:9" ht="28.9" customHeight="1" x14ac:dyDescent="0.25">
      <c r="I94" s="176"/>
    </row>
    <row r="95" spans="9:9" ht="28.9" customHeight="1" x14ac:dyDescent="0.25">
      <c r="I95" s="176"/>
    </row>
    <row r="96" spans="9:9" ht="28.9" customHeight="1" x14ac:dyDescent="0.25">
      <c r="I96" s="176"/>
    </row>
    <row r="97" spans="9:9" ht="28.9" customHeight="1" x14ac:dyDescent="0.25">
      <c r="I97" s="176"/>
    </row>
    <row r="98" spans="9:9" ht="28.9" customHeight="1" x14ac:dyDescent="0.25">
      <c r="I98" s="176"/>
    </row>
    <row r="99" spans="9:9" ht="28.9" customHeight="1" x14ac:dyDescent="0.25">
      <c r="I99" s="176"/>
    </row>
    <row r="100" spans="9:9" ht="28.9" customHeight="1" x14ac:dyDescent="0.25">
      <c r="I100" s="176"/>
    </row>
    <row r="101" spans="9:9" ht="28.9" customHeight="1" x14ac:dyDescent="0.25">
      <c r="I101" s="176"/>
    </row>
    <row r="102" spans="9:9" ht="28.9" customHeight="1" x14ac:dyDescent="0.25">
      <c r="I102" s="176"/>
    </row>
    <row r="103" spans="9:9" ht="28.9" customHeight="1" x14ac:dyDescent="0.25">
      <c r="I103" s="176"/>
    </row>
    <row r="104" spans="9:9" ht="28.9" customHeight="1" x14ac:dyDescent="0.25">
      <c r="I104" s="176"/>
    </row>
    <row r="105" spans="9:9" ht="28.9" customHeight="1" x14ac:dyDescent="0.25">
      <c r="I105" s="176"/>
    </row>
    <row r="106" spans="9:9" ht="28.9" customHeight="1" x14ac:dyDescent="0.25">
      <c r="I106" s="176"/>
    </row>
    <row r="107" spans="9:9" ht="28.9" customHeight="1" x14ac:dyDescent="0.25">
      <c r="I107" s="176"/>
    </row>
    <row r="108" spans="9:9" ht="28.9" customHeight="1" x14ac:dyDescent="0.25">
      <c r="I108" s="176"/>
    </row>
    <row r="109" spans="9:9" ht="28.9" customHeight="1" x14ac:dyDescent="0.25">
      <c r="I109" s="176"/>
    </row>
    <row r="110" spans="9:9" ht="28.9" customHeight="1" x14ac:dyDescent="0.25">
      <c r="I110" s="176"/>
    </row>
    <row r="111" spans="9:9" ht="28.9" customHeight="1" x14ac:dyDescent="0.25">
      <c r="I111" s="176"/>
    </row>
    <row r="112" spans="9:9" ht="28.9" customHeight="1" x14ac:dyDescent="0.25">
      <c r="I112" s="176"/>
    </row>
    <row r="113" spans="9:9" ht="28.9" customHeight="1" x14ac:dyDescent="0.25">
      <c r="I113" s="176"/>
    </row>
    <row r="114" spans="9:9" ht="28.9" customHeight="1" x14ac:dyDescent="0.25">
      <c r="I114" s="176"/>
    </row>
    <row r="115" spans="9:9" ht="28.9" customHeight="1" x14ac:dyDescent="0.25">
      <c r="I115" s="176"/>
    </row>
    <row r="116" spans="9:9" ht="28.9" customHeight="1" x14ac:dyDescent="0.25">
      <c r="I116" s="176"/>
    </row>
    <row r="117" spans="9:9" ht="28.9" customHeight="1" x14ac:dyDescent="0.25">
      <c r="I117" s="176"/>
    </row>
    <row r="118" spans="9:9" ht="28.9" customHeight="1" x14ac:dyDescent="0.25">
      <c r="I118" s="176"/>
    </row>
    <row r="119" spans="9:9" ht="28.9" customHeight="1" x14ac:dyDescent="0.25">
      <c r="I119" s="176"/>
    </row>
    <row r="120" spans="9:9" ht="28.9" customHeight="1" x14ac:dyDescent="0.25">
      <c r="I120" s="176"/>
    </row>
    <row r="121" spans="9:9" ht="28.9" customHeight="1" x14ac:dyDescent="0.25">
      <c r="I121" s="176"/>
    </row>
    <row r="122" spans="9:9" ht="28.9" customHeight="1" x14ac:dyDescent="0.25">
      <c r="I122" s="176"/>
    </row>
    <row r="123" spans="9:9" ht="28.9" customHeight="1" x14ac:dyDescent="0.25">
      <c r="I123" s="176"/>
    </row>
    <row r="124" spans="9:9" ht="28.9" customHeight="1" x14ac:dyDescent="0.25">
      <c r="I124" s="176"/>
    </row>
    <row r="125" spans="9:9" ht="28.9" customHeight="1" x14ac:dyDescent="0.25">
      <c r="I125" s="176"/>
    </row>
    <row r="126" spans="9:9" ht="28.9" customHeight="1" x14ac:dyDescent="0.25">
      <c r="I126" s="176"/>
    </row>
    <row r="127" spans="9:9" ht="28.9" customHeight="1" x14ac:dyDescent="0.25">
      <c r="I127" s="176"/>
    </row>
    <row r="128" spans="9:9" ht="28.9" customHeight="1" x14ac:dyDescent="0.25">
      <c r="I128" s="176"/>
    </row>
    <row r="129" spans="9:9" ht="28.9" customHeight="1" x14ac:dyDescent="0.25">
      <c r="I129" s="176"/>
    </row>
    <row r="130" spans="9:9" ht="28.9" customHeight="1" x14ac:dyDescent="0.25">
      <c r="I130" s="176"/>
    </row>
    <row r="131" spans="9:9" ht="28.9" customHeight="1" x14ac:dyDescent="0.25">
      <c r="I131" s="176"/>
    </row>
    <row r="132" spans="9:9" ht="28.9" customHeight="1" x14ac:dyDescent="0.25">
      <c r="I132" s="176"/>
    </row>
    <row r="133" spans="9:9" ht="28.9" customHeight="1" x14ac:dyDescent="0.25">
      <c r="I133" s="176"/>
    </row>
    <row r="134" spans="9:9" ht="28.9" customHeight="1" x14ac:dyDescent="0.25">
      <c r="I134" s="176"/>
    </row>
    <row r="135" spans="9:9" ht="28.9" customHeight="1" x14ac:dyDescent="0.25">
      <c r="I135" s="176"/>
    </row>
    <row r="136" spans="9:9" ht="28.9" customHeight="1" x14ac:dyDescent="0.25">
      <c r="I136" s="176"/>
    </row>
    <row r="137" spans="9:9" ht="28.9" customHeight="1" x14ac:dyDescent="0.25">
      <c r="I137" s="176"/>
    </row>
    <row r="138" spans="9:9" ht="28.9" customHeight="1" x14ac:dyDescent="0.25">
      <c r="I138" s="176"/>
    </row>
    <row r="139" spans="9:9" ht="28.9" customHeight="1" x14ac:dyDescent="0.25">
      <c r="I139" s="176"/>
    </row>
    <row r="140" spans="9:9" ht="28.9" customHeight="1" x14ac:dyDescent="0.25">
      <c r="I140" s="176"/>
    </row>
    <row r="141" spans="9:9" ht="28.9" customHeight="1" x14ac:dyDescent="0.25">
      <c r="I141" s="176"/>
    </row>
    <row r="142" spans="9:9" ht="28.9" customHeight="1" x14ac:dyDescent="0.25">
      <c r="I142" s="176"/>
    </row>
    <row r="143" spans="9:9" ht="28.9" customHeight="1" x14ac:dyDescent="0.25">
      <c r="I143" s="176"/>
    </row>
    <row r="144" spans="9:9" ht="28.9" customHeight="1" x14ac:dyDescent="0.25">
      <c r="I144" s="176"/>
    </row>
    <row r="145" spans="9:9" ht="28.9" customHeight="1" x14ac:dyDescent="0.25">
      <c r="I145" s="176"/>
    </row>
    <row r="146" spans="9:9" ht="28.9" customHeight="1" x14ac:dyDescent="0.25">
      <c r="I146" s="176"/>
    </row>
    <row r="147" spans="9:9" ht="28.9" customHeight="1" x14ac:dyDescent="0.25">
      <c r="I147" s="176"/>
    </row>
    <row r="148" spans="9:9" ht="28.9" customHeight="1" x14ac:dyDescent="0.25">
      <c r="I148" s="176"/>
    </row>
    <row r="149" spans="9:9" ht="28.9" customHeight="1" x14ac:dyDescent="0.25">
      <c r="I149" s="176"/>
    </row>
    <row r="150" spans="9:9" ht="28.9" customHeight="1" x14ac:dyDescent="0.25">
      <c r="I150" s="176"/>
    </row>
    <row r="151" spans="9:9" ht="28.9" customHeight="1" x14ac:dyDescent="0.25">
      <c r="I151" s="176"/>
    </row>
    <row r="152" spans="9:9" ht="28.9" customHeight="1" x14ac:dyDescent="0.25">
      <c r="I152" s="176"/>
    </row>
    <row r="153" spans="9:9" ht="28.9" customHeight="1" x14ac:dyDescent="0.25">
      <c r="I153" s="176"/>
    </row>
    <row r="154" spans="9:9" ht="28.9" customHeight="1" x14ac:dyDescent="0.25">
      <c r="I154" s="176"/>
    </row>
    <row r="155" spans="9:9" ht="28.9" customHeight="1" x14ac:dyDescent="0.25">
      <c r="I155" s="176"/>
    </row>
    <row r="156" spans="9:9" ht="28.9" customHeight="1" x14ac:dyDescent="0.25">
      <c r="I156" s="176"/>
    </row>
    <row r="157" spans="9:9" ht="28.9" customHeight="1" x14ac:dyDescent="0.25">
      <c r="I157" s="176"/>
    </row>
    <row r="158" spans="9:9" ht="28.9" customHeight="1" x14ac:dyDescent="0.25">
      <c r="I158" s="176"/>
    </row>
    <row r="159" spans="9:9" ht="28.9" customHeight="1" x14ac:dyDescent="0.25">
      <c r="I159" s="176"/>
    </row>
    <row r="160" spans="9:9" ht="28.9" customHeight="1" x14ac:dyDescent="0.25">
      <c r="I160" s="176"/>
    </row>
    <row r="161" spans="9:9" ht="28.9" customHeight="1" x14ac:dyDescent="0.25">
      <c r="I161" s="176"/>
    </row>
    <row r="162" spans="9:9" ht="28.9" customHeight="1" x14ac:dyDescent="0.25">
      <c r="I162" s="176"/>
    </row>
    <row r="163" spans="9:9" ht="28.9" customHeight="1" x14ac:dyDescent="0.25">
      <c r="I163" s="176"/>
    </row>
    <row r="164" spans="9:9" ht="28.9" customHeight="1" x14ac:dyDescent="0.25">
      <c r="I164" s="176"/>
    </row>
    <row r="165" spans="9:9" ht="28.9" customHeight="1" x14ac:dyDescent="0.25">
      <c r="I165" s="176"/>
    </row>
    <row r="166" spans="9:9" ht="28.9" customHeight="1" x14ac:dyDescent="0.25">
      <c r="I166" s="176"/>
    </row>
    <row r="167" spans="9:9" ht="28.9" customHeight="1" x14ac:dyDescent="0.25">
      <c r="I167" s="176"/>
    </row>
    <row r="168" spans="9:9" ht="28.9" customHeight="1" x14ac:dyDescent="0.25">
      <c r="I168" s="176"/>
    </row>
    <row r="169" spans="9:9" ht="28.9" customHeight="1" x14ac:dyDescent="0.25">
      <c r="I169" s="176"/>
    </row>
    <row r="170" spans="9:9" ht="28.9" customHeight="1" x14ac:dyDescent="0.25">
      <c r="I170" s="176"/>
    </row>
    <row r="171" spans="9:9" ht="28.9" customHeight="1" x14ac:dyDescent="0.25">
      <c r="I171" s="176"/>
    </row>
    <row r="172" spans="9:9" ht="28.9" customHeight="1" x14ac:dyDescent="0.25">
      <c r="I172" s="176"/>
    </row>
    <row r="173" spans="9:9" ht="28.9" customHeight="1" x14ac:dyDescent="0.25">
      <c r="I173" s="176"/>
    </row>
    <row r="174" spans="9:9" ht="28.9" customHeight="1" x14ac:dyDescent="0.25">
      <c r="I174" s="176"/>
    </row>
    <row r="175" spans="9:9" ht="28.9" customHeight="1" x14ac:dyDescent="0.25">
      <c r="I175" s="176"/>
    </row>
    <row r="176" spans="9:9" ht="28.9" customHeight="1" x14ac:dyDescent="0.25">
      <c r="I176" s="176"/>
    </row>
    <row r="177" spans="9:9" ht="28.9" customHeight="1" x14ac:dyDescent="0.25">
      <c r="I177" s="176"/>
    </row>
    <row r="178" spans="9:9" ht="28.9" customHeight="1" x14ac:dyDescent="0.25">
      <c r="I178" s="176"/>
    </row>
    <row r="179" spans="9:9" ht="28.9" customHeight="1" x14ac:dyDescent="0.25">
      <c r="I179" s="176"/>
    </row>
    <row r="180" spans="9:9" ht="28.9" customHeight="1" x14ac:dyDescent="0.25">
      <c r="I180" s="176"/>
    </row>
    <row r="181" spans="9:9" ht="28.9" customHeight="1" x14ac:dyDescent="0.25">
      <c r="I181" s="176"/>
    </row>
    <row r="182" spans="9:9" ht="28.9" customHeight="1" x14ac:dyDescent="0.25">
      <c r="I182" s="176"/>
    </row>
    <row r="183" spans="9:9" ht="28.9" customHeight="1" x14ac:dyDescent="0.25">
      <c r="I183" s="176"/>
    </row>
    <row r="184" spans="9:9" ht="28.9" customHeight="1" x14ac:dyDescent="0.25">
      <c r="I184" s="176"/>
    </row>
    <row r="185" spans="9:9" ht="28.9" customHeight="1" x14ac:dyDescent="0.25">
      <c r="I185" s="176"/>
    </row>
    <row r="186" spans="9:9" ht="28.9" customHeight="1" x14ac:dyDescent="0.25">
      <c r="I186" s="176"/>
    </row>
    <row r="187" spans="9:9" ht="28.9" customHeight="1" x14ac:dyDescent="0.25">
      <c r="I187" s="176"/>
    </row>
    <row r="188" spans="9:9" ht="28.9" customHeight="1" x14ac:dyDescent="0.25">
      <c r="I188" s="176"/>
    </row>
    <row r="189" spans="9:9" ht="28.9" customHeight="1" x14ac:dyDescent="0.25">
      <c r="I189" s="176"/>
    </row>
    <row r="190" spans="9:9" ht="28.9" customHeight="1" x14ac:dyDescent="0.25">
      <c r="I190" s="176"/>
    </row>
    <row r="191" spans="9:9" ht="28.9" customHeight="1" x14ac:dyDescent="0.25">
      <c r="I191" s="176"/>
    </row>
    <row r="192" spans="9:9" ht="28.9" customHeight="1" x14ac:dyDescent="0.25">
      <c r="I192" s="176"/>
    </row>
    <row r="193" spans="9:9" ht="28.9" customHeight="1" x14ac:dyDescent="0.25">
      <c r="I193" s="176"/>
    </row>
    <row r="194" spans="9:9" ht="28.9" customHeight="1" x14ac:dyDescent="0.25">
      <c r="I194" s="176"/>
    </row>
    <row r="195" spans="9:9" ht="28.9" customHeight="1" x14ac:dyDescent="0.25">
      <c r="I195" s="176"/>
    </row>
    <row r="196" spans="9:9" ht="28.9" customHeight="1" x14ac:dyDescent="0.25">
      <c r="I196" s="176"/>
    </row>
    <row r="197" spans="9:9" ht="28.9" customHeight="1" x14ac:dyDescent="0.25">
      <c r="I197" s="176"/>
    </row>
    <row r="198" spans="9:9" ht="28.9" customHeight="1" x14ac:dyDescent="0.25">
      <c r="I198" s="176"/>
    </row>
    <row r="199" spans="9:9" ht="28.9" customHeight="1" x14ac:dyDescent="0.25">
      <c r="I199" s="176"/>
    </row>
    <row r="200" spans="9:9" ht="28.9" customHeight="1" x14ac:dyDescent="0.25">
      <c r="I200" s="176"/>
    </row>
    <row r="201" spans="9:9" ht="28.9" customHeight="1" x14ac:dyDescent="0.25">
      <c r="I201" s="176"/>
    </row>
    <row r="202" spans="9:9" ht="28.9" customHeight="1" x14ac:dyDescent="0.25">
      <c r="I202" s="176"/>
    </row>
    <row r="203" spans="9:9" ht="28.9" customHeight="1" x14ac:dyDescent="0.25">
      <c r="I203" s="176"/>
    </row>
    <row r="204" spans="9:9" ht="28.9" customHeight="1" x14ac:dyDescent="0.25">
      <c r="I204" s="176"/>
    </row>
    <row r="205" spans="9:9" ht="28.9" customHeight="1" x14ac:dyDescent="0.25">
      <c r="I205" s="176"/>
    </row>
    <row r="206" spans="9:9" ht="28.9" customHeight="1" x14ac:dyDescent="0.25">
      <c r="I206" s="176"/>
    </row>
    <row r="207" spans="9:9" ht="28.9" customHeight="1" x14ac:dyDescent="0.25">
      <c r="I207" s="176"/>
    </row>
    <row r="208" spans="9:9" ht="28.9" customHeight="1" x14ac:dyDescent="0.25">
      <c r="I208" s="176"/>
    </row>
    <row r="209" spans="9:9" ht="28.9" customHeight="1" x14ac:dyDescent="0.25">
      <c r="I209" s="176"/>
    </row>
    <row r="210" spans="9:9" ht="28.9" customHeight="1" x14ac:dyDescent="0.25">
      <c r="I210" s="176"/>
    </row>
    <row r="211" spans="9:9" ht="28.9" customHeight="1" x14ac:dyDescent="0.25">
      <c r="I211" s="176"/>
    </row>
    <row r="212" spans="9:9" ht="28.9" customHeight="1" x14ac:dyDescent="0.25">
      <c r="I212" s="176"/>
    </row>
    <row r="213" spans="9:9" ht="28.9" customHeight="1" x14ac:dyDescent="0.25">
      <c r="I213" s="176"/>
    </row>
    <row r="214" spans="9:9" ht="28.9" customHeight="1" x14ac:dyDescent="0.25">
      <c r="I214" s="176"/>
    </row>
    <row r="215" spans="9:9" ht="28.9" customHeight="1" x14ac:dyDescent="0.25">
      <c r="I215" s="176"/>
    </row>
    <row r="216" spans="9:9" ht="28.9" customHeight="1" x14ac:dyDescent="0.25">
      <c r="I216" s="176"/>
    </row>
    <row r="217" spans="9:9" ht="28.9" customHeight="1" x14ac:dyDescent="0.25">
      <c r="I217" s="176"/>
    </row>
    <row r="218" spans="9:9" ht="28.9" customHeight="1" x14ac:dyDescent="0.25">
      <c r="I218" s="176"/>
    </row>
    <row r="219" spans="9:9" ht="28.9" customHeight="1" x14ac:dyDescent="0.25">
      <c r="I219" s="176"/>
    </row>
    <row r="220" spans="9:9" ht="28.9" customHeight="1" x14ac:dyDescent="0.25">
      <c r="I220" s="176"/>
    </row>
    <row r="221" spans="9:9" ht="28.9" customHeight="1" x14ac:dyDescent="0.25">
      <c r="I221" s="176"/>
    </row>
    <row r="222" spans="9:9" ht="28.9" customHeight="1" x14ac:dyDescent="0.25">
      <c r="I222" s="176"/>
    </row>
    <row r="223" spans="9:9" ht="28.9" customHeight="1" x14ac:dyDescent="0.25">
      <c r="I223" s="176"/>
    </row>
    <row r="224" spans="9:9" ht="28.9" customHeight="1" x14ac:dyDescent="0.25">
      <c r="I224" s="176"/>
    </row>
    <row r="225" spans="9:9" ht="28.9" customHeight="1" x14ac:dyDescent="0.25">
      <c r="I225" s="176"/>
    </row>
    <row r="226" spans="9:9" ht="28.9" customHeight="1" x14ac:dyDescent="0.25">
      <c r="I226" s="176"/>
    </row>
    <row r="227" spans="9:9" ht="28.9" customHeight="1" x14ac:dyDescent="0.25">
      <c r="I227" s="176"/>
    </row>
    <row r="228" spans="9:9" ht="28.9" customHeight="1" x14ac:dyDescent="0.25">
      <c r="I228" s="176"/>
    </row>
    <row r="229" spans="9:9" ht="28.9" customHeight="1" x14ac:dyDescent="0.25">
      <c r="I229" s="176"/>
    </row>
    <row r="230" spans="9:9" ht="28.9" customHeight="1" x14ac:dyDescent="0.25">
      <c r="I230" s="176"/>
    </row>
    <row r="231" spans="9:9" ht="28.9" customHeight="1" x14ac:dyDescent="0.25">
      <c r="I231" s="176"/>
    </row>
    <row r="232" spans="9:9" ht="28.9" customHeight="1" x14ac:dyDescent="0.25">
      <c r="I232" s="176"/>
    </row>
    <row r="233" spans="9:9" ht="28.9" customHeight="1" x14ac:dyDescent="0.25">
      <c r="I233" s="176"/>
    </row>
    <row r="234" spans="9:9" ht="28.9" customHeight="1" x14ac:dyDescent="0.25">
      <c r="I234" s="176"/>
    </row>
    <row r="235" spans="9:9" ht="28.9" customHeight="1" x14ac:dyDescent="0.25">
      <c r="I235" s="176"/>
    </row>
    <row r="236" spans="9:9" ht="28.9" customHeight="1" x14ac:dyDescent="0.25">
      <c r="I236" s="176"/>
    </row>
    <row r="237" spans="9:9" ht="28.9" customHeight="1" x14ac:dyDescent="0.25">
      <c r="I237" s="176"/>
    </row>
    <row r="238" spans="9:9" ht="28.9" customHeight="1" x14ac:dyDescent="0.25">
      <c r="I238" s="176"/>
    </row>
    <row r="239" spans="9:9" ht="28.9" customHeight="1" x14ac:dyDescent="0.25">
      <c r="I239" s="176"/>
    </row>
    <row r="240" spans="9:9" ht="28.9" customHeight="1" x14ac:dyDescent="0.25">
      <c r="I240" s="176"/>
    </row>
    <row r="241" spans="9:9" ht="28.9" customHeight="1" x14ac:dyDescent="0.25">
      <c r="I241" s="176"/>
    </row>
    <row r="242" spans="9:9" ht="28.9" customHeight="1" x14ac:dyDescent="0.25">
      <c r="I242" s="176"/>
    </row>
    <row r="243" spans="9:9" ht="28.9" customHeight="1" x14ac:dyDescent="0.25">
      <c r="I243" s="176"/>
    </row>
    <row r="244" spans="9:9" ht="28.9" customHeight="1" x14ac:dyDescent="0.25">
      <c r="I244" s="176"/>
    </row>
    <row r="245" spans="9:9" ht="28.9" customHeight="1" x14ac:dyDescent="0.25">
      <c r="I245" s="176"/>
    </row>
    <row r="246" spans="9:9" ht="28.9" customHeight="1" x14ac:dyDescent="0.25">
      <c r="I246" s="176"/>
    </row>
    <row r="247" spans="9:9" ht="28.9" customHeight="1" x14ac:dyDescent="0.25">
      <c r="I247" s="176"/>
    </row>
    <row r="248" spans="9:9" ht="28.9" customHeight="1" x14ac:dyDescent="0.25">
      <c r="I248" s="176"/>
    </row>
    <row r="249" spans="9:9" ht="28.9" customHeight="1" x14ac:dyDescent="0.25">
      <c r="I249" s="176"/>
    </row>
    <row r="250" spans="9:9" ht="28.9" customHeight="1" x14ac:dyDescent="0.25">
      <c r="I250" s="176"/>
    </row>
    <row r="251" spans="9:9" ht="28.9" customHeight="1" x14ac:dyDescent="0.25">
      <c r="I251" s="176"/>
    </row>
    <row r="252" spans="9:9" ht="28.9" customHeight="1" x14ac:dyDescent="0.25">
      <c r="I252" s="176"/>
    </row>
    <row r="253" spans="9:9" ht="28.9" customHeight="1" x14ac:dyDescent="0.25">
      <c r="I253" s="176"/>
    </row>
    <row r="254" spans="9:9" ht="28.9" customHeight="1" x14ac:dyDescent="0.25">
      <c r="I254" s="176"/>
    </row>
    <row r="255" spans="9:9" ht="28.9" customHeight="1" x14ac:dyDescent="0.25">
      <c r="I255" s="176"/>
    </row>
    <row r="256" spans="9:9" ht="28.9" customHeight="1" x14ac:dyDescent="0.25">
      <c r="I256" s="176"/>
    </row>
    <row r="257" spans="9:9" ht="28.9" customHeight="1" x14ac:dyDescent="0.25">
      <c r="I257" s="176"/>
    </row>
    <row r="258" spans="9:9" ht="28.9" customHeight="1" x14ac:dyDescent="0.25">
      <c r="I258" s="176"/>
    </row>
    <row r="259" spans="9:9" ht="28.9" customHeight="1" x14ac:dyDescent="0.25">
      <c r="I259" s="176"/>
    </row>
    <row r="260" spans="9:9" ht="28.9" customHeight="1" x14ac:dyDescent="0.25">
      <c r="I260" s="176"/>
    </row>
    <row r="261" spans="9:9" ht="28.9" customHeight="1" x14ac:dyDescent="0.25">
      <c r="I261" s="176"/>
    </row>
    <row r="262" spans="9:9" ht="28.9" customHeight="1" x14ac:dyDescent="0.25">
      <c r="I262" s="176"/>
    </row>
    <row r="263" spans="9:9" ht="28.9" customHeight="1" x14ac:dyDescent="0.25">
      <c r="I263" s="176"/>
    </row>
    <row r="264" spans="9:9" ht="28.9" customHeight="1" x14ac:dyDescent="0.25">
      <c r="I264" s="176"/>
    </row>
    <row r="265" spans="9:9" ht="28.9" customHeight="1" x14ac:dyDescent="0.25">
      <c r="I265" s="176"/>
    </row>
    <row r="266" spans="9:9" ht="28.9" customHeight="1" x14ac:dyDescent="0.25">
      <c r="I266" s="176"/>
    </row>
    <row r="267" spans="9:9" ht="28.9" customHeight="1" x14ac:dyDescent="0.25">
      <c r="I267" s="176"/>
    </row>
    <row r="268" spans="9:9" ht="28.9" customHeight="1" x14ac:dyDescent="0.25">
      <c r="I268" s="176"/>
    </row>
    <row r="269" spans="9:9" ht="28.9" customHeight="1" x14ac:dyDescent="0.25">
      <c r="I269" s="176"/>
    </row>
    <row r="270" spans="9:9" ht="28.9" customHeight="1" x14ac:dyDescent="0.25">
      <c r="I270" s="176"/>
    </row>
    <row r="271" spans="9:9" ht="28.9" customHeight="1" x14ac:dyDescent="0.25">
      <c r="I271" s="176"/>
    </row>
    <row r="272" spans="9:9" ht="28.9" customHeight="1" x14ac:dyDescent="0.25">
      <c r="I272" s="176"/>
    </row>
    <row r="273" spans="9:9" ht="28.9" customHeight="1" x14ac:dyDescent="0.25">
      <c r="I273" s="176"/>
    </row>
    <row r="274" spans="9:9" ht="28.9" customHeight="1" x14ac:dyDescent="0.25">
      <c r="I274" s="176"/>
    </row>
    <row r="275" spans="9:9" ht="28.9" customHeight="1" x14ac:dyDescent="0.25">
      <c r="I275" s="176"/>
    </row>
    <row r="276" spans="9:9" ht="28.9" customHeight="1" x14ac:dyDescent="0.25">
      <c r="I276" s="176"/>
    </row>
    <row r="277" spans="9:9" ht="28.9" customHeight="1" x14ac:dyDescent="0.25">
      <c r="I277" s="176"/>
    </row>
    <row r="278" spans="9:9" ht="28.9" customHeight="1" x14ac:dyDescent="0.25">
      <c r="I278" s="176"/>
    </row>
    <row r="279" spans="9:9" ht="28.9" customHeight="1" x14ac:dyDescent="0.25">
      <c r="I279" s="176"/>
    </row>
    <row r="280" spans="9:9" ht="28.9" customHeight="1" x14ac:dyDescent="0.25">
      <c r="I280" s="176"/>
    </row>
    <row r="281" spans="9:9" ht="28.9" customHeight="1" x14ac:dyDescent="0.25">
      <c r="I281" s="176"/>
    </row>
    <row r="282" spans="9:9" ht="28.9" customHeight="1" x14ac:dyDescent="0.25">
      <c r="I282" s="176"/>
    </row>
    <row r="283" spans="9:9" ht="28.9" customHeight="1" x14ac:dyDescent="0.25">
      <c r="I283" s="176"/>
    </row>
    <row r="284" spans="9:9" ht="28.9" customHeight="1" x14ac:dyDescent="0.25">
      <c r="I284" s="176"/>
    </row>
    <row r="285" spans="9:9" ht="28.9" customHeight="1" x14ac:dyDescent="0.25">
      <c r="I285" s="176"/>
    </row>
    <row r="286" spans="9:9" ht="28.9" customHeight="1" x14ac:dyDescent="0.25">
      <c r="I286" s="176"/>
    </row>
    <row r="287" spans="9:9" ht="28.9" customHeight="1" x14ac:dyDescent="0.25">
      <c r="I287" s="176"/>
    </row>
    <row r="288" spans="9:9" ht="28.9" customHeight="1" x14ac:dyDescent="0.25">
      <c r="I288" s="176"/>
    </row>
    <row r="289" spans="9:9" ht="28.9" customHeight="1" x14ac:dyDescent="0.25">
      <c r="I289" s="176"/>
    </row>
    <row r="290" spans="9:9" ht="28.9" customHeight="1" x14ac:dyDescent="0.25">
      <c r="I290" s="176"/>
    </row>
    <row r="291" spans="9:9" ht="28.9" customHeight="1" x14ac:dyDescent="0.25">
      <c r="I291" s="176"/>
    </row>
    <row r="292" spans="9:9" ht="28.9" customHeight="1" x14ac:dyDescent="0.25">
      <c r="I292" s="176"/>
    </row>
    <row r="293" spans="9:9" ht="28.9" customHeight="1" x14ac:dyDescent="0.25">
      <c r="I293" s="176"/>
    </row>
    <row r="294" spans="9:9" ht="28.9" customHeight="1" x14ac:dyDescent="0.25">
      <c r="I294" s="176"/>
    </row>
    <row r="295" spans="9:9" ht="28.9" customHeight="1" x14ac:dyDescent="0.25">
      <c r="I295" s="176"/>
    </row>
    <row r="296" spans="9:9" ht="28.9" customHeight="1" x14ac:dyDescent="0.25">
      <c r="I296" s="176"/>
    </row>
    <row r="297" spans="9:9" ht="28.9" customHeight="1" x14ac:dyDescent="0.25">
      <c r="I297" s="176"/>
    </row>
    <row r="298" spans="9:9" ht="28.9" customHeight="1" x14ac:dyDescent="0.25">
      <c r="I298" s="176"/>
    </row>
    <row r="299" spans="9:9" ht="28.9" customHeight="1" x14ac:dyDescent="0.25">
      <c r="I299" s="176"/>
    </row>
    <row r="300" spans="9:9" ht="28.9" customHeight="1" x14ac:dyDescent="0.25">
      <c r="I300" s="176"/>
    </row>
    <row r="301" spans="9:9" ht="28.9" customHeight="1" x14ac:dyDescent="0.25">
      <c r="I301" s="176"/>
    </row>
    <row r="302" spans="9:9" ht="28.9" customHeight="1" x14ac:dyDescent="0.25">
      <c r="I302" s="176"/>
    </row>
    <row r="303" spans="9:9" ht="28.9" customHeight="1" x14ac:dyDescent="0.25">
      <c r="I303" s="176"/>
    </row>
    <row r="304" spans="9:9" ht="28.9" customHeight="1" x14ac:dyDescent="0.25">
      <c r="I304" s="176"/>
    </row>
    <row r="305" spans="9:9" ht="28.9" customHeight="1" x14ac:dyDescent="0.25">
      <c r="I305" s="176"/>
    </row>
    <row r="306" spans="9:9" ht="28.9" customHeight="1" x14ac:dyDescent="0.25">
      <c r="I306" s="176"/>
    </row>
    <row r="307" spans="9:9" ht="28.9" customHeight="1" x14ac:dyDescent="0.25">
      <c r="I307" s="176"/>
    </row>
    <row r="308" spans="9:9" ht="28.9" customHeight="1" x14ac:dyDescent="0.25">
      <c r="I308" s="176"/>
    </row>
    <row r="309" spans="9:9" ht="28.9" customHeight="1" x14ac:dyDescent="0.25">
      <c r="I309" s="176"/>
    </row>
    <row r="310" spans="9:9" ht="28.9" customHeight="1" x14ac:dyDescent="0.25">
      <c r="I310" s="176"/>
    </row>
    <row r="311" spans="9:9" ht="28.9" customHeight="1" x14ac:dyDescent="0.25">
      <c r="I311" s="176"/>
    </row>
    <row r="312" spans="9:9" ht="28.9" customHeight="1" x14ac:dyDescent="0.25">
      <c r="I312" s="176"/>
    </row>
    <row r="313" spans="9:9" ht="28.9" customHeight="1" x14ac:dyDescent="0.25">
      <c r="I313" s="176"/>
    </row>
    <row r="314" spans="9:9" ht="28.9" customHeight="1" x14ac:dyDescent="0.25">
      <c r="I314" s="176"/>
    </row>
    <row r="315" spans="9:9" ht="28.9" customHeight="1" x14ac:dyDescent="0.25">
      <c r="I315" s="176"/>
    </row>
    <row r="316" spans="9:9" ht="28.9" customHeight="1" x14ac:dyDescent="0.25">
      <c r="I316" s="176"/>
    </row>
    <row r="317" spans="9:9" ht="28.9" customHeight="1" x14ac:dyDescent="0.25">
      <c r="I317" s="176"/>
    </row>
    <row r="318" spans="9:9" ht="28.9" customHeight="1" x14ac:dyDescent="0.25">
      <c r="I318" s="177"/>
    </row>
  </sheetData>
  <sheetProtection formatCells="0" formatColumns="0"/>
  <autoFilter ref="A18:H18" xr:uid="{D31259B7-230B-401B-A901-02E1118FA953}"/>
  <mergeCells count="21">
    <mergeCell ref="B36:C36"/>
    <mergeCell ref="B38:C38"/>
    <mergeCell ref="B37:C37"/>
    <mergeCell ref="B14:C14"/>
    <mergeCell ref="E14:H14"/>
    <mergeCell ref="B15:C15"/>
    <mergeCell ref="E15:H15"/>
    <mergeCell ref="A34:C35"/>
    <mergeCell ref="E34:E35"/>
    <mergeCell ref="B11:C11"/>
    <mergeCell ref="E11:H11"/>
    <mergeCell ref="B12:C12"/>
    <mergeCell ref="E12:H12"/>
    <mergeCell ref="B13:C13"/>
    <mergeCell ref="E13:H13"/>
    <mergeCell ref="B8:C8"/>
    <mergeCell ref="E8:H8"/>
    <mergeCell ref="B9:C9"/>
    <mergeCell ref="E9:H9"/>
    <mergeCell ref="B10:C10"/>
    <mergeCell ref="E10:H10"/>
  </mergeCells>
  <dataValidations count="1">
    <dataValidation type="list" allowBlank="1" showInputMessage="1" showErrorMessage="1" sqref="E36" xr:uid="{77F4AC1F-C537-4021-8A17-E4A70B1207F9}">
      <formula1>"Bandeig superior a 400 bandes, Bandeig igual o inferior a 400 bandes."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7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DFE9-AFD2-4FB0-AE9D-136315FFC23D}">
  <dimension ref="A1:J320"/>
  <sheetViews>
    <sheetView showGridLines="0" topLeftCell="A16" zoomScaleNormal="100" zoomScaleSheetLayoutView="100" workbookViewId="0">
      <selection activeCell="G19" sqref="G19:G28"/>
    </sheetView>
  </sheetViews>
  <sheetFormatPr baseColWidth="10" defaultColWidth="11.42578125" defaultRowHeight="28.9" customHeight="1" x14ac:dyDescent="0.25"/>
  <cols>
    <col min="1" max="1" width="36.85546875" style="64" customWidth="1"/>
    <col min="2" max="2" width="52" style="64" customWidth="1"/>
    <col min="3" max="3" width="15.140625" style="64" customWidth="1"/>
    <col min="4" max="4" width="23.85546875" style="64" customWidth="1"/>
    <col min="5" max="5" width="14.28515625" style="144" customWidth="1"/>
    <col min="6" max="6" width="18.28515625" style="64" customWidth="1"/>
    <col min="7" max="7" width="20.5703125" style="63" customWidth="1"/>
    <col min="8" max="8" width="20.140625" style="57" customWidth="1"/>
    <col min="9" max="9" width="14.28515625" style="63" customWidth="1"/>
    <col min="10" max="10" width="9" style="63" customWidth="1"/>
    <col min="11" max="11" width="14.42578125" style="63" bestFit="1" customWidth="1"/>
    <col min="12" max="12" width="13.5703125" style="63" customWidth="1"/>
    <col min="13" max="13" width="15.28515625" style="63" bestFit="1" customWidth="1"/>
    <col min="14" max="14" width="15" style="63" customWidth="1"/>
    <col min="15" max="15" width="14.5703125" style="63" customWidth="1"/>
    <col min="16" max="16" width="16.7109375" style="63" customWidth="1"/>
    <col min="17" max="16384" width="11.42578125" style="63"/>
  </cols>
  <sheetData>
    <row r="1" spans="1:8" ht="28.9" customHeight="1" x14ac:dyDescent="0.45">
      <c r="A1" s="61" t="s">
        <v>31</v>
      </c>
      <c r="B1" s="62"/>
      <c r="C1" s="134"/>
      <c r="D1" s="134"/>
      <c r="E1" s="143"/>
      <c r="F1" s="62"/>
      <c r="G1" s="62"/>
      <c r="H1" s="62"/>
    </row>
    <row r="2" spans="1:8" ht="28.9" customHeight="1" x14ac:dyDescent="0.25">
      <c r="G2" s="64"/>
      <c r="H2" s="64"/>
    </row>
    <row r="3" spans="1:8" ht="28.9" customHeight="1" x14ac:dyDescent="0.3">
      <c r="A3" s="65" t="s">
        <v>652</v>
      </c>
      <c r="B3" s="66"/>
      <c r="C3" s="66"/>
      <c r="D3" s="67"/>
      <c r="E3" s="145"/>
      <c r="F3" s="67"/>
      <c r="G3" s="55"/>
      <c r="H3" s="67"/>
    </row>
    <row r="4" spans="1:8" ht="28.9" customHeight="1" x14ac:dyDescent="0.3">
      <c r="A4" s="68" t="s">
        <v>653</v>
      </c>
      <c r="B4" s="66"/>
      <c r="C4" s="66"/>
      <c r="D4" s="67"/>
      <c r="E4" s="145"/>
      <c r="F4" s="67"/>
      <c r="G4" s="55"/>
      <c r="H4" s="67"/>
    </row>
    <row r="5" spans="1:8" ht="28.9" customHeight="1" x14ac:dyDescent="0.3">
      <c r="A5" s="68"/>
      <c r="B5" s="66"/>
      <c r="C5" s="66"/>
      <c r="D5" s="67"/>
      <c r="E5" s="145"/>
      <c r="F5" s="67"/>
      <c r="G5" s="55"/>
      <c r="H5" s="67"/>
    </row>
    <row r="6" spans="1:8" ht="28.9" customHeight="1" x14ac:dyDescent="0.35">
      <c r="A6" s="69"/>
      <c r="B6" s="70"/>
      <c r="C6" s="135"/>
      <c r="D6" s="71"/>
      <c r="E6" s="145"/>
      <c r="F6" s="71"/>
      <c r="G6" s="56"/>
      <c r="H6" s="71"/>
    </row>
    <row r="7" spans="1:8" ht="28.9" customHeight="1" thickBot="1" x14ac:dyDescent="0.4">
      <c r="A7" s="72" t="s">
        <v>2</v>
      </c>
      <c r="B7" s="73" t="s">
        <v>654</v>
      </c>
      <c r="C7" s="136"/>
      <c r="G7" s="57"/>
      <c r="H7" s="63"/>
    </row>
    <row r="8" spans="1:8" s="62" customFormat="1" ht="28.9" customHeight="1" x14ac:dyDescent="0.25">
      <c r="A8" s="74" t="s">
        <v>5</v>
      </c>
      <c r="B8" s="107"/>
      <c r="C8" s="108"/>
      <c r="D8" s="139" t="s">
        <v>6</v>
      </c>
      <c r="E8" s="103"/>
      <c r="F8" s="104"/>
      <c r="G8" s="104"/>
      <c r="H8" s="104"/>
    </row>
    <row r="9" spans="1:8" s="62" customFormat="1" ht="28.9" customHeight="1" x14ac:dyDescent="0.25">
      <c r="A9" s="75" t="s">
        <v>32</v>
      </c>
      <c r="B9" s="109"/>
      <c r="C9" s="110"/>
      <c r="D9" s="140" t="s">
        <v>9</v>
      </c>
      <c r="E9" s="105"/>
      <c r="F9" s="106"/>
      <c r="G9" s="106"/>
      <c r="H9" s="106"/>
    </row>
    <row r="10" spans="1:8" s="62" customFormat="1" ht="28.9" customHeight="1" x14ac:dyDescent="0.25">
      <c r="A10" s="75" t="s">
        <v>33</v>
      </c>
      <c r="B10" s="109"/>
      <c r="C10" s="110"/>
      <c r="D10" s="140"/>
      <c r="E10" s="105"/>
      <c r="F10" s="106"/>
      <c r="G10" s="106"/>
      <c r="H10" s="106"/>
    </row>
    <row r="11" spans="1:8" s="62" customFormat="1" ht="28.9" customHeight="1" x14ac:dyDescent="0.25">
      <c r="A11" s="75" t="s">
        <v>34</v>
      </c>
      <c r="B11" s="109"/>
      <c r="C11" s="110"/>
      <c r="D11" s="140" t="s">
        <v>11</v>
      </c>
      <c r="E11" s="105"/>
      <c r="F11" s="106"/>
      <c r="G11" s="106"/>
      <c r="H11" s="106"/>
    </row>
    <row r="12" spans="1:8" s="62" customFormat="1" ht="28.9" customHeight="1" x14ac:dyDescent="0.25">
      <c r="A12" s="75" t="s">
        <v>10</v>
      </c>
      <c r="B12" s="109"/>
      <c r="C12" s="110"/>
      <c r="D12" s="140" t="s">
        <v>13</v>
      </c>
      <c r="E12" s="105"/>
      <c r="F12" s="106"/>
      <c r="G12" s="106"/>
      <c r="H12" s="106"/>
    </row>
    <row r="13" spans="1:8" s="62" customFormat="1" ht="28.9" customHeight="1" x14ac:dyDescent="0.25">
      <c r="A13" s="75" t="s">
        <v>12</v>
      </c>
      <c r="B13" s="109"/>
      <c r="C13" s="110"/>
      <c r="D13" s="140" t="s">
        <v>16</v>
      </c>
      <c r="E13" s="105"/>
      <c r="F13" s="106"/>
      <c r="G13" s="106"/>
      <c r="H13" s="106"/>
    </row>
    <row r="14" spans="1:8" s="62" customFormat="1" ht="28.9" customHeight="1" x14ac:dyDescent="0.25">
      <c r="A14" s="75" t="s">
        <v>14</v>
      </c>
      <c r="B14" s="109"/>
      <c r="C14" s="110"/>
      <c r="D14" s="140"/>
      <c r="E14" s="105"/>
      <c r="F14" s="106"/>
      <c r="G14" s="106"/>
      <c r="H14" s="106"/>
    </row>
    <row r="15" spans="1:8" s="62" customFormat="1" ht="28.9" customHeight="1" thickBot="1" x14ac:dyDescent="0.3">
      <c r="A15" s="76"/>
      <c r="B15" s="120"/>
      <c r="C15" s="121"/>
      <c r="D15" s="141" t="s">
        <v>18</v>
      </c>
      <c r="E15" s="122"/>
      <c r="F15" s="123"/>
      <c r="G15" s="123"/>
      <c r="H15" s="123"/>
    </row>
    <row r="16" spans="1:8" s="80" customFormat="1" ht="28.9" customHeight="1" x14ac:dyDescent="0.25">
      <c r="A16" s="77"/>
      <c r="B16" s="78"/>
      <c r="C16" s="79"/>
      <c r="D16" s="138"/>
      <c r="E16" s="146"/>
      <c r="F16" s="79"/>
      <c r="G16" s="79"/>
      <c r="H16" s="79"/>
    </row>
    <row r="17" spans="1:10" ht="21.75" thickBot="1" x14ac:dyDescent="0.4">
      <c r="A17" s="81" t="s">
        <v>873</v>
      </c>
      <c r="F17" s="63"/>
      <c r="G17" s="82"/>
    </row>
    <row r="18" spans="1:10" s="82" customFormat="1" ht="78" customHeight="1" thickBot="1" x14ac:dyDescent="0.3">
      <c r="A18" s="83" t="s">
        <v>46</v>
      </c>
      <c r="B18" s="84" t="s">
        <v>48</v>
      </c>
      <c r="C18" s="84" t="s">
        <v>49</v>
      </c>
      <c r="D18" s="84" t="s">
        <v>35</v>
      </c>
      <c r="E18" s="142" t="s">
        <v>36</v>
      </c>
      <c r="F18" s="84" t="s">
        <v>45</v>
      </c>
      <c r="G18" s="84" t="s">
        <v>37</v>
      </c>
      <c r="H18" s="84" t="s">
        <v>44</v>
      </c>
      <c r="I18" s="84" t="s">
        <v>846</v>
      </c>
    </row>
    <row r="19" spans="1:10" ht="28.9" customHeight="1" thickBot="1" x14ac:dyDescent="0.3">
      <c r="A19" s="181" t="s">
        <v>892</v>
      </c>
      <c r="B19" s="161" t="s">
        <v>879</v>
      </c>
      <c r="C19" s="184">
        <v>9002</v>
      </c>
      <c r="D19" s="184">
        <v>85</v>
      </c>
      <c r="E19" s="179">
        <f t="shared" ref="E19:G28" si="0">F19/D19</f>
        <v>88</v>
      </c>
      <c r="F19" s="178">
        <v>7480</v>
      </c>
      <c r="G19" s="185"/>
      <c r="H19" s="186">
        <f t="shared" ref="H19:H28" si="1">G19*D19</f>
        <v>0</v>
      </c>
      <c r="I19" s="185"/>
    </row>
    <row r="20" spans="1:10" ht="28.9" customHeight="1" thickBot="1" x14ac:dyDescent="0.3">
      <c r="A20" s="181" t="s">
        <v>892</v>
      </c>
      <c r="B20" s="133" t="s">
        <v>880</v>
      </c>
      <c r="C20" s="137">
        <v>9004</v>
      </c>
      <c r="D20" s="137">
        <v>100</v>
      </c>
      <c r="E20" s="179">
        <f t="shared" si="0"/>
        <v>129.5</v>
      </c>
      <c r="F20" s="178">
        <v>12950</v>
      </c>
      <c r="G20" s="185"/>
      <c r="H20" s="186">
        <f t="shared" si="1"/>
        <v>0</v>
      </c>
      <c r="I20" s="185"/>
    </row>
    <row r="21" spans="1:10" ht="28.9" customHeight="1" thickBot="1" x14ac:dyDescent="0.3">
      <c r="A21" s="181" t="s">
        <v>892</v>
      </c>
      <c r="B21" s="133" t="s">
        <v>881</v>
      </c>
      <c r="C21" s="137" t="s">
        <v>882</v>
      </c>
      <c r="D21" s="137">
        <v>51</v>
      </c>
      <c r="E21" s="179">
        <f t="shared" si="0"/>
        <v>115</v>
      </c>
      <c r="F21" s="178">
        <v>5865</v>
      </c>
      <c r="G21" s="185"/>
      <c r="H21" s="186">
        <f t="shared" si="1"/>
        <v>0</v>
      </c>
      <c r="I21" s="185"/>
    </row>
    <row r="22" spans="1:10" ht="28.9" customHeight="1" thickBot="1" x14ac:dyDescent="0.3">
      <c r="A22" s="181" t="s">
        <v>893</v>
      </c>
      <c r="B22" s="133" t="s">
        <v>883</v>
      </c>
      <c r="C22" s="137">
        <v>9346</v>
      </c>
      <c r="D22" s="137">
        <v>123</v>
      </c>
      <c r="E22" s="179">
        <f t="shared" si="0"/>
        <v>405</v>
      </c>
      <c r="F22" s="178">
        <v>49815</v>
      </c>
      <c r="G22" s="185"/>
      <c r="H22" s="186">
        <f t="shared" si="1"/>
        <v>0</v>
      </c>
      <c r="I22" s="185"/>
    </row>
    <row r="23" spans="1:10" ht="28.9" customHeight="1" thickBot="1" x14ac:dyDescent="0.3">
      <c r="A23" s="181" t="s">
        <v>893</v>
      </c>
      <c r="B23" s="133" t="s">
        <v>884</v>
      </c>
      <c r="C23" s="137">
        <v>9364</v>
      </c>
      <c r="D23" s="137">
        <v>73</v>
      </c>
      <c r="E23" s="179">
        <f t="shared" si="0"/>
        <v>450</v>
      </c>
      <c r="F23" s="178">
        <v>32850</v>
      </c>
      <c r="G23" s="185"/>
      <c r="H23" s="186">
        <f t="shared" si="1"/>
        <v>0</v>
      </c>
      <c r="I23" s="185"/>
    </row>
    <row r="24" spans="1:10" ht="28.9" customHeight="1" thickBot="1" x14ac:dyDescent="0.3">
      <c r="A24" s="181" t="s">
        <v>895</v>
      </c>
      <c r="B24" s="133" t="s">
        <v>885</v>
      </c>
      <c r="C24" s="137">
        <v>9014</v>
      </c>
      <c r="D24" s="137">
        <v>86</v>
      </c>
      <c r="E24" s="179">
        <f t="shared" si="0"/>
        <v>48</v>
      </c>
      <c r="F24" s="178">
        <v>4128</v>
      </c>
      <c r="G24" s="185"/>
      <c r="H24" s="186">
        <f t="shared" si="1"/>
        <v>0</v>
      </c>
      <c r="I24" s="185"/>
    </row>
    <row r="25" spans="1:10" ht="28.9" customHeight="1" thickBot="1" x14ac:dyDescent="0.3">
      <c r="A25" s="181" t="s">
        <v>895</v>
      </c>
      <c r="B25" s="133" t="s">
        <v>886</v>
      </c>
      <c r="C25" s="137">
        <v>9019</v>
      </c>
      <c r="D25" s="137">
        <v>88</v>
      </c>
      <c r="E25" s="179">
        <f t="shared" si="0"/>
        <v>65.209999999999994</v>
      </c>
      <c r="F25" s="178">
        <v>5738.48</v>
      </c>
      <c r="G25" s="185"/>
      <c r="H25" s="186">
        <f t="shared" si="1"/>
        <v>0</v>
      </c>
      <c r="I25" s="185"/>
    </row>
    <row r="26" spans="1:10" ht="28.9" customHeight="1" thickBot="1" x14ac:dyDescent="0.3">
      <c r="A26" s="181" t="s">
        <v>895</v>
      </c>
      <c r="B26" s="133" t="s">
        <v>887</v>
      </c>
      <c r="C26" s="137">
        <v>9016</v>
      </c>
      <c r="D26" s="137">
        <v>50</v>
      </c>
      <c r="E26" s="179">
        <f t="shared" si="0"/>
        <v>57.5</v>
      </c>
      <c r="F26" s="178">
        <v>2875</v>
      </c>
      <c r="G26" s="185"/>
      <c r="H26" s="186">
        <f t="shared" si="1"/>
        <v>0</v>
      </c>
      <c r="I26" s="185"/>
    </row>
    <row r="27" spans="1:10" ht="28.9" customHeight="1" thickBot="1" x14ac:dyDescent="0.3">
      <c r="A27" s="181" t="s">
        <v>894</v>
      </c>
      <c r="B27" s="133" t="s">
        <v>888</v>
      </c>
      <c r="C27" s="137" t="s">
        <v>889</v>
      </c>
      <c r="D27" s="137">
        <v>8</v>
      </c>
      <c r="E27" s="179">
        <f t="shared" si="0"/>
        <v>297.60000000000002</v>
      </c>
      <c r="F27" s="178">
        <v>2380.8000000000002</v>
      </c>
      <c r="G27" s="185"/>
      <c r="H27" s="186">
        <f t="shared" si="1"/>
        <v>0</v>
      </c>
      <c r="I27" s="185"/>
    </row>
    <row r="28" spans="1:10" ht="28.9" customHeight="1" thickBot="1" x14ac:dyDescent="0.3">
      <c r="A28" s="181" t="s">
        <v>894</v>
      </c>
      <c r="B28" s="133" t="s">
        <v>890</v>
      </c>
      <c r="C28" s="137" t="s">
        <v>891</v>
      </c>
      <c r="D28" s="137">
        <v>4</v>
      </c>
      <c r="E28" s="179">
        <f t="shared" si="0"/>
        <v>379.2</v>
      </c>
      <c r="F28" s="178">
        <v>1516.8</v>
      </c>
      <c r="G28" s="185"/>
      <c r="H28" s="186">
        <f t="shared" si="1"/>
        <v>0</v>
      </c>
      <c r="I28" s="185"/>
    </row>
    <row r="29" spans="1:10" ht="28.9" customHeight="1" x14ac:dyDescent="0.25">
      <c r="A29" s="155" t="s">
        <v>651</v>
      </c>
      <c r="B29" s="153"/>
      <c r="C29" s="153"/>
      <c r="D29" s="153"/>
      <c r="E29" s="154"/>
      <c r="F29" s="162">
        <f>SUM(F19:F28)</f>
        <v>125599.08</v>
      </c>
      <c r="G29" s="154"/>
      <c r="H29" s="162">
        <f>SUM(H19:H28)</f>
        <v>0</v>
      </c>
      <c r="I29" s="154"/>
    </row>
    <row r="30" spans="1:10" ht="28.9" customHeight="1" x14ac:dyDescent="0.25">
      <c r="I30" s="176"/>
    </row>
    <row r="31" spans="1:10" customFormat="1" ht="15" x14ac:dyDescent="0.25">
      <c r="A31" s="85" t="s">
        <v>655</v>
      </c>
      <c r="B31" s="85"/>
      <c r="C31" s="85"/>
      <c r="D31" s="86"/>
      <c r="E31" s="87"/>
      <c r="F31" s="87"/>
      <c r="G31" s="87"/>
      <c r="H31" s="87"/>
      <c r="I31" s="176"/>
      <c r="J31" s="78"/>
    </row>
    <row r="32" spans="1:10" customFormat="1" ht="15" x14ac:dyDescent="0.25">
      <c r="A32" s="88" t="s">
        <v>850</v>
      </c>
      <c r="B32" s="89"/>
      <c r="C32" s="89"/>
      <c r="D32" s="90"/>
      <c r="E32" s="90"/>
      <c r="F32" s="90"/>
      <c r="G32" s="60"/>
      <c r="H32" s="90"/>
      <c r="I32" s="176"/>
      <c r="J32" s="91"/>
    </row>
    <row r="33" spans="1:9" ht="28.9" customHeight="1" x14ac:dyDescent="0.25">
      <c r="I33" s="176"/>
    </row>
    <row r="34" spans="1:9" ht="28.9" customHeight="1" thickBot="1" x14ac:dyDescent="0.4">
      <c r="A34" s="92" t="s">
        <v>874</v>
      </c>
      <c r="B34" s="93"/>
      <c r="D34" s="63"/>
      <c r="E34" s="64"/>
      <c r="I34" s="176"/>
    </row>
    <row r="35" spans="1:9" ht="28.9" customHeight="1" x14ac:dyDescent="0.25">
      <c r="A35" s="111" t="s">
        <v>38</v>
      </c>
      <c r="B35" s="112"/>
      <c r="C35" s="113"/>
      <c r="D35" s="94" t="s">
        <v>39</v>
      </c>
      <c r="E35" s="118" t="s">
        <v>40</v>
      </c>
      <c r="I35" s="176"/>
    </row>
    <row r="36" spans="1:9" ht="28.9" customHeight="1" thickBot="1" x14ac:dyDescent="0.3">
      <c r="A36" s="114"/>
      <c r="B36" s="115"/>
      <c r="C36" s="116"/>
      <c r="D36" s="95" t="s">
        <v>41</v>
      </c>
      <c r="E36" s="119"/>
      <c r="G36" s="100" t="s">
        <v>43</v>
      </c>
      <c r="H36" s="63"/>
      <c r="I36" s="176"/>
    </row>
    <row r="37" spans="1:9" ht="99" customHeight="1" thickBot="1" x14ac:dyDescent="0.3">
      <c r="A37" s="96" t="s">
        <v>875</v>
      </c>
      <c r="B37" s="101" t="s">
        <v>876</v>
      </c>
      <c r="C37" s="102"/>
      <c r="D37" s="97">
        <v>15</v>
      </c>
      <c r="E37" s="58"/>
      <c r="G37" s="159"/>
      <c r="H37" s="159"/>
      <c r="I37" s="176"/>
    </row>
    <row r="38" spans="1:9" ht="99" customHeight="1" thickBot="1" x14ac:dyDescent="0.3">
      <c r="A38" s="157" t="s">
        <v>877</v>
      </c>
      <c r="B38" s="182" t="s">
        <v>878</v>
      </c>
      <c r="C38" s="183"/>
      <c r="D38" s="97">
        <v>15</v>
      </c>
      <c r="E38" s="58"/>
      <c r="G38" s="160"/>
      <c r="H38" s="160"/>
      <c r="I38" s="176"/>
    </row>
    <row r="39" spans="1:9" ht="99" customHeight="1" thickBot="1" x14ac:dyDescent="0.3">
      <c r="A39" s="98" t="s">
        <v>660</v>
      </c>
      <c r="B39" s="158" t="s">
        <v>871</v>
      </c>
      <c r="C39" s="117"/>
      <c r="D39" s="97">
        <v>20</v>
      </c>
      <c r="E39" s="58"/>
      <c r="G39" s="160"/>
      <c r="H39" s="160"/>
      <c r="I39" s="176"/>
    </row>
    <row r="40" spans="1:9" ht="99" customHeight="1" thickBot="1" x14ac:dyDescent="0.3">
      <c r="A40" s="98" t="s">
        <v>661</v>
      </c>
      <c r="B40" s="158" t="s">
        <v>870</v>
      </c>
      <c r="C40" s="117"/>
      <c r="D40" s="97">
        <v>10</v>
      </c>
      <c r="E40" s="58"/>
      <c r="G40" s="160"/>
      <c r="H40" s="160"/>
      <c r="I40" s="176"/>
    </row>
    <row r="41" spans="1:9" ht="28.9" customHeight="1" x14ac:dyDescent="0.25">
      <c r="A41" s="85" t="s">
        <v>42</v>
      </c>
      <c r="B41" s="86"/>
      <c r="C41" s="86"/>
      <c r="D41" s="99">
        <f>SUM(D37:D40)</f>
        <v>60</v>
      </c>
      <c r="E41" s="63"/>
      <c r="I41" s="176"/>
    </row>
    <row r="42" spans="1:9" ht="28.9" customHeight="1" x14ac:dyDescent="0.25">
      <c r="I42" s="176"/>
    </row>
    <row r="43" spans="1:9" ht="28.9" customHeight="1" x14ac:dyDescent="0.25">
      <c r="I43" s="176"/>
    </row>
    <row r="44" spans="1:9" ht="28.9" customHeight="1" x14ac:dyDescent="0.25">
      <c r="I44" s="176"/>
    </row>
    <row r="45" spans="1:9" ht="28.9" customHeight="1" x14ac:dyDescent="0.25">
      <c r="I45" s="176"/>
    </row>
    <row r="46" spans="1:9" ht="28.9" customHeight="1" x14ac:dyDescent="0.25">
      <c r="I46" s="176"/>
    </row>
    <row r="47" spans="1:9" ht="28.9" customHeight="1" x14ac:dyDescent="0.25">
      <c r="I47" s="176"/>
    </row>
    <row r="48" spans="1:9" ht="28.9" customHeight="1" x14ac:dyDescent="0.25">
      <c r="I48" s="176"/>
    </row>
    <row r="49" spans="9:9" ht="28.9" customHeight="1" x14ac:dyDescent="0.25">
      <c r="I49" s="176"/>
    </row>
    <row r="50" spans="9:9" ht="28.9" customHeight="1" x14ac:dyDescent="0.25">
      <c r="I50" s="176"/>
    </row>
    <row r="51" spans="9:9" ht="28.9" customHeight="1" x14ac:dyDescent="0.25">
      <c r="I51" s="176"/>
    </row>
    <row r="52" spans="9:9" ht="28.9" customHeight="1" x14ac:dyDescent="0.25">
      <c r="I52" s="176"/>
    </row>
    <row r="53" spans="9:9" ht="28.9" customHeight="1" x14ac:dyDescent="0.25">
      <c r="I53" s="176"/>
    </row>
    <row r="54" spans="9:9" ht="28.9" customHeight="1" x14ac:dyDescent="0.25">
      <c r="I54" s="176"/>
    </row>
    <row r="55" spans="9:9" ht="28.9" customHeight="1" x14ac:dyDescent="0.25">
      <c r="I55" s="176"/>
    </row>
    <row r="56" spans="9:9" ht="28.9" customHeight="1" x14ac:dyDescent="0.25">
      <c r="I56" s="176"/>
    </row>
    <row r="57" spans="9:9" ht="28.9" customHeight="1" x14ac:dyDescent="0.25">
      <c r="I57" s="176"/>
    </row>
    <row r="58" spans="9:9" ht="28.9" customHeight="1" x14ac:dyDescent="0.25">
      <c r="I58" s="176"/>
    </row>
    <row r="59" spans="9:9" ht="28.9" customHeight="1" x14ac:dyDescent="0.25">
      <c r="I59" s="176"/>
    </row>
    <row r="60" spans="9:9" ht="28.9" customHeight="1" x14ac:dyDescent="0.25">
      <c r="I60" s="176"/>
    </row>
    <row r="61" spans="9:9" ht="28.9" customHeight="1" x14ac:dyDescent="0.25">
      <c r="I61" s="176"/>
    </row>
    <row r="62" spans="9:9" ht="28.9" customHeight="1" x14ac:dyDescent="0.25">
      <c r="I62" s="176"/>
    </row>
    <row r="63" spans="9:9" ht="28.9" customHeight="1" x14ac:dyDescent="0.25">
      <c r="I63" s="176"/>
    </row>
    <row r="64" spans="9:9" ht="28.9" customHeight="1" x14ac:dyDescent="0.25">
      <c r="I64" s="176"/>
    </row>
    <row r="65" spans="9:9" ht="28.9" customHeight="1" x14ac:dyDescent="0.25">
      <c r="I65" s="176"/>
    </row>
    <row r="66" spans="9:9" ht="28.9" customHeight="1" x14ac:dyDescent="0.25">
      <c r="I66" s="176"/>
    </row>
    <row r="67" spans="9:9" ht="28.9" customHeight="1" x14ac:dyDescent="0.25">
      <c r="I67" s="176"/>
    </row>
    <row r="68" spans="9:9" ht="28.9" customHeight="1" x14ac:dyDescent="0.25">
      <c r="I68" s="176"/>
    </row>
    <row r="69" spans="9:9" ht="28.9" customHeight="1" x14ac:dyDescent="0.25">
      <c r="I69" s="176"/>
    </row>
    <row r="70" spans="9:9" ht="28.9" customHeight="1" x14ac:dyDescent="0.25">
      <c r="I70" s="176"/>
    </row>
    <row r="71" spans="9:9" ht="28.9" customHeight="1" x14ac:dyDescent="0.25">
      <c r="I71" s="176"/>
    </row>
    <row r="72" spans="9:9" ht="28.9" customHeight="1" x14ac:dyDescent="0.25">
      <c r="I72" s="176"/>
    </row>
    <row r="73" spans="9:9" ht="28.9" customHeight="1" x14ac:dyDescent="0.25">
      <c r="I73" s="176"/>
    </row>
    <row r="74" spans="9:9" ht="28.9" customHeight="1" x14ac:dyDescent="0.25">
      <c r="I74" s="176"/>
    </row>
    <row r="75" spans="9:9" ht="28.9" customHeight="1" x14ac:dyDescent="0.25">
      <c r="I75" s="176"/>
    </row>
    <row r="76" spans="9:9" ht="28.9" customHeight="1" x14ac:dyDescent="0.25">
      <c r="I76" s="176"/>
    </row>
    <row r="77" spans="9:9" ht="28.9" customHeight="1" x14ac:dyDescent="0.25">
      <c r="I77" s="176"/>
    </row>
    <row r="78" spans="9:9" ht="28.9" customHeight="1" x14ac:dyDescent="0.25">
      <c r="I78" s="176"/>
    </row>
    <row r="79" spans="9:9" ht="28.9" customHeight="1" x14ac:dyDescent="0.25">
      <c r="I79" s="176"/>
    </row>
    <row r="80" spans="9:9" ht="28.9" customHeight="1" x14ac:dyDescent="0.25">
      <c r="I80" s="176"/>
    </row>
    <row r="81" spans="9:9" ht="28.9" customHeight="1" x14ac:dyDescent="0.25">
      <c r="I81" s="176"/>
    </row>
    <row r="82" spans="9:9" ht="28.9" customHeight="1" x14ac:dyDescent="0.25">
      <c r="I82" s="176"/>
    </row>
    <row r="83" spans="9:9" ht="28.9" customHeight="1" x14ac:dyDescent="0.25">
      <c r="I83" s="176"/>
    </row>
    <row r="84" spans="9:9" ht="28.9" customHeight="1" x14ac:dyDescent="0.25">
      <c r="I84" s="176"/>
    </row>
    <row r="85" spans="9:9" ht="28.9" customHeight="1" x14ac:dyDescent="0.25">
      <c r="I85" s="176"/>
    </row>
    <row r="86" spans="9:9" ht="28.9" customHeight="1" x14ac:dyDescent="0.25">
      <c r="I86" s="176"/>
    </row>
    <row r="87" spans="9:9" ht="28.9" customHeight="1" x14ac:dyDescent="0.25">
      <c r="I87" s="176"/>
    </row>
    <row r="88" spans="9:9" ht="28.9" customHeight="1" x14ac:dyDescent="0.25">
      <c r="I88" s="176"/>
    </row>
    <row r="89" spans="9:9" ht="28.9" customHeight="1" x14ac:dyDescent="0.25">
      <c r="I89" s="176"/>
    </row>
    <row r="90" spans="9:9" ht="28.9" customHeight="1" x14ac:dyDescent="0.25">
      <c r="I90" s="176"/>
    </row>
    <row r="91" spans="9:9" ht="28.9" customHeight="1" x14ac:dyDescent="0.25">
      <c r="I91" s="176"/>
    </row>
    <row r="92" spans="9:9" ht="28.9" customHeight="1" x14ac:dyDescent="0.25">
      <c r="I92" s="176"/>
    </row>
    <row r="93" spans="9:9" ht="28.9" customHeight="1" x14ac:dyDescent="0.25">
      <c r="I93" s="176"/>
    </row>
    <row r="94" spans="9:9" ht="28.9" customHeight="1" x14ac:dyDescent="0.25">
      <c r="I94" s="176"/>
    </row>
    <row r="95" spans="9:9" ht="28.9" customHeight="1" x14ac:dyDescent="0.25">
      <c r="I95" s="176"/>
    </row>
    <row r="96" spans="9:9" ht="28.9" customHeight="1" x14ac:dyDescent="0.25">
      <c r="I96" s="176"/>
    </row>
    <row r="97" spans="9:9" ht="28.9" customHeight="1" x14ac:dyDescent="0.25">
      <c r="I97" s="176"/>
    </row>
    <row r="98" spans="9:9" ht="28.9" customHeight="1" x14ac:dyDescent="0.25">
      <c r="I98" s="176"/>
    </row>
    <row r="99" spans="9:9" ht="28.9" customHeight="1" x14ac:dyDescent="0.25">
      <c r="I99" s="176"/>
    </row>
    <row r="100" spans="9:9" ht="28.9" customHeight="1" x14ac:dyDescent="0.25">
      <c r="I100" s="176"/>
    </row>
    <row r="101" spans="9:9" ht="28.9" customHeight="1" x14ac:dyDescent="0.25">
      <c r="I101" s="176"/>
    </row>
    <row r="102" spans="9:9" ht="28.9" customHeight="1" x14ac:dyDescent="0.25">
      <c r="I102" s="176"/>
    </row>
    <row r="103" spans="9:9" ht="28.9" customHeight="1" x14ac:dyDescent="0.25">
      <c r="I103" s="176"/>
    </row>
    <row r="104" spans="9:9" ht="28.9" customHeight="1" x14ac:dyDescent="0.25">
      <c r="I104" s="176"/>
    </row>
    <row r="105" spans="9:9" ht="28.9" customHeight="1" x14ac:dyDescent="0.25">
      <c r="I105" s="176"/>
    </row>
    <row r="106" spans="9:9" ht="28.9" customHeight="1" x14ac:dyDescent="0.25">
      <c r="I106" s="176"/>
    </row>
    <row r="107" spans="9:9" ht="28.9" customHeight="1" x14ac:dyDescent="0.25">
      <c r="I107" s="176"/>
    </row>
    <row r="108" spans="9:9" ht="28.9" customHeight="1" x14ac:dyDescent="0.25">
      <c r="I108" s="176"/>
    </row>
    <row r="109" spans="9:9" ht="28.9" customHeight="1" x14ac:dyDescent="0.25">
      <c r="I109" s="176"/>
    </row>
    <row r="110" spans="9:9" ht="28.9" customHeight="1" x14ac:dyDescent="0.25">
      <c r="I110" s="176"/>
    </row>
    <row r="111" spans="9:9" ht="28.9" customHeight="1" x14ac:dyDescent="0.25">
      <c r="I111" s="176"/>
    </row>
    <row r="112" spans="9:9" ht="28.9" customHeight="1" x14ac:dyDescent="0.25">
      <c r="I112" s="176"/>
    </row>
    <row r="113" spans="9:9" ht="28.9" customHeight="1" x14ac:dyDescent="0.25">
      <c r="I113" s="176"/>
    </row>
    <row r="114" spans="9:9" ht="28.9" customHeight="1" x14ac:dyDescent="0.25">
      <c r="I114" s="176"/>
    </row>
    <row r="115" spans="9:9" ht="28.9" customHeight="1" x14ac:dyDescent="0.25">
      <c r="I115" s="176"/>
    </row>
    <row r="116" spans="9:9" ht="28.9" customHeight="1" x14ac:dyDescent="0.25">
      <c r="I116" s="176"/>
    </row>
    <row r="117" spans="9:9" ht="28.9" customHeight="1" x14ac:dyDescent="0.25">
      <c r="I117" s="176"/>
    </row>
    <row r="118" spans="9:9" ht="28.9" customHeight="1" x14ac:dyDescent="0.25">
      <c r="I118" s="176"/>
    </row>
    <row r="119" spans="9:9" ht="28.9" customHeight="1" x14ac:dyDescent="0.25">
      <c r="I119" s="176"/>
    </row>
    <row r="120" spans="9:9" ht="28.9" customHeight="1" x14ac:dyDescent="0.25">
      <c r="I120" s="176"/>
    </row>
    <row r="121" spans="9:9" ht="28.9" customHeight="1" x14ac:dyDescent="0.25">
      <c r="I121" s="176"/>
    </row>
    <row r="122" spans="9:9" ht="28.9" customHeight="1" x14ac:dyDescent="0.25">
      <c r="I122" s="176"/>
    </row>
    <row r="123" spans="9:9" ht="28.9" customHeight="1" x14ac:dyDescent="0.25">
      <c r="I123" s="176"/>
    </row>
    <row r="124" spans="9:9" ht="28.9" customHeight="1" x14ac:dyDescent="0.25">
      <c r="I124" s="176"/>
    </row>
    <row r="125" spans="9:9" ht="28.9" customHeight="1" x14ac:dyDescent="0.25">
      <c r="I125" s="176"/>
    </row>
    <row r="126" spans="9:9" ht="28.9" customHeight="1" x14ac:dyDescent="0.25">
      <c r="I126" s="176"/>
    </row>
    <row r="127" spans="9:9" ht="28.9" customHeight="1" x14ac:dyDescent="0.25">
      <c r="I127" s="176"/>
    </row>
    <row r="128" spans="9:9" ht="28.9" customHeight="1" x14ac:dyDescent="0.25">
      <c r="I128" s="176"/>
    </row>
    <row r="129" spans="9:9" ht="28.9" customHeight="1" x14ac:dyDescent="0.25">
      <c r="I129" s="176"/>
    </row>
    <row r="130" spans="9:9" ht="28.9" customHeight="1" x14ac:dyDescent="0.25">
      <c r="I130" s="176"/>
    </row>
    <row r="131" spans="9:9" ht="28.9" customHeight="1" x14ac:dyDescent="0.25">
      <c r="I131" s="176"/>
    </row>
    <row r="132" spans="9:9" ht="28.9" customHeight="1" x14ac:dyDescent="0.25">
      <c r="I132" s="176"/>
    </row>
    <row r="133" spans="9:9" ht="28.9" customHeight="1" x14ac:dyDescent="0.25">
      <c r="I133" s="176"/>
    </row>
    <row r="134" spans="9:9" ht="28.9" customHeight="1" x14ac:dyDescent="0.25">
      <c r="I134" s="176"/>
    </row>
    <row r="135" spans="9:9" ht="28.9" customHeight="1" x14ac:dyDescent="0.25">
      <c r="I135" s="176"/>
    </row>
    <row r="136" spans="9:9" ht="28.9" customHeight="1" x14ac:dyDescent="0.25">
      <c r="I136" s="176"/>
    </row>
    <row r="137" spans="9:9" ht="28.9" customHeight="1" x14ac:dyDescent="0.25">
      <c r="I137" s="176"/>
    </row>
    <row r="138" spans="9:9" ht="28.9" customHeight="1" x14ac:dyDescent="0.25">
      <c r="I138" s="176"/>
    </row>
    <row r="139" spans="9:9" ht="28.9" customHeight="1" x14ac:dyDescent="0.25">
      <c r="I139" s="176"/>
    </row>
    <row r="140" spans="9:9" ht="28.9" customHeight="1" x14ac:dyDescent="0.25">
      <c r="I140" s="176"/>
    </row>
    <row r="141" spans="9:9" ht="28.9" customHeight="1" x14ac:dyDescent="0.25">
      <c r="I141" s="176"/>
    </row>
    <row r="142" spans="9:9" ht="28.9" customHeight="1" x14ac:dyDescent="0.25">
      <c r="I142" s="176"/>
    </row>
    <row r="143" spans="9:9" ht="28.9" customHeight="1" x14ac:dyDescent="0.25">
      <c r="I143" s="176"/>
    </row>
    <row r="144" spans="9:9" ht="28.9" customHeight="1" x14ac:dyDescent="0.25">
      <c r="I144" s="176"/>
    </row>
    <row r="145" spans="9:9" ht="28.9" customHeight="1" x14ac:dyDescent="0.25">
      <c r="I145" s="176"/>
    </row>
    <row r="146" spans="9:9" ht="28.9" customHeight="1" x14ac:dyDescent="0.25">
      <c r="I146" s="176"/>
    </row>
    <row r="147" spans="9:9" ht="28.9" customHeight="1" x14ac:dyDescent="0.25">
      <c r="I147" s="176"/>
    </row>
    <row r="148" spans="9:9" ht="28.9" customHeight="1" x14ac:dyDescent="0.25">
      <c r="I148" s="176"/>
    </row>
    <row r="149" spans="9:9" ht="28.9" customHeight="1" x14ac:dyDescent="0.25">
      <c r="I149" s="176"/>
    </row>
    <row r="150" spans="9:9" ht="28.9" customHeight="1" x14ac:dyDescent="0.25">
      <c r="I150" s="176"/>
    </row>
    <row r="151" spans="9:9" ht="28.9" customHeight="1" x14ac:dyDescent="0.25">
      <c r="I151" s="176"/>
    </row>
    <row r="152" spans="9:9" ht="28.9" customHeight="1" x14ac:dyDescent="0.25">
      <c r="I152" s="176"/>
    </row>
    <row r="153" spans="9:9" ht="28.9" customHeight="1" x14ac:dyDescent="0.25">
      <c r="I153" s="176"/>
    </row>
    <row r="154" spans="9:9" ht="28.9" customHeight="1" x14ac:dyDescent="0.25">
      <c r="I154" s="176"/>
    </row>
    <row r="155" spans="9:9" ht="28.9" customHeight="1" x14ac:dyDescent="0.25">
      <c r="I155" s="176"/>
    </row>
    <row r="156" spans="9:9" ht="28.9" customHeight="1" x14ac:dyDescent="0.25">
      <c r="I156" s="176"/>
    </row>
    <row r="157" spans="9:9" ht="28.9" customHeight="1" x14ac:dyDescent="0.25">
      <c r="I157" s="176"/>
    </row>
    <row r="158" spans="9:9" ht="28.9" customHeight="1" x14ac:dyDescent="0.25">
      <c r="I158" s="176"/>
    </row>
    <row r="159" spans="9:9" ht="28.9" customHeight="1" x14ac:dyDescent="0.25">
      <c r="I159" s="176"/>
    </row>
    <row r="160" spans="9:9" ht="28.9" customHeight="1" x14ac:dyDescent="0.25">
      <c r="I160" s="176"/>
    </row>
    <row r="161" spans="9:9" ht="28.9" customHeight="1" x14ac:dyDescent="0.25">
      <c r="I161" s="176"/>
    </row>
    <row r="162" spans="9:9" ht="28.9" customHeight="1" x14ac:dyDescent="0.25">
      <c r="I162" s="176"/>
    </row>
    <row r="163" spans="9:9" ht="28.9" customHeight="1" x14ac:dyDescent="0.25">
      <c r="I163" s="176"/>
    </row>
    <row r="164" spans="9:9" ht="28.9" customHeight="1" x14ac:dyDescent="0.25">
      <c r="I164" s="176"/>
    </row>
    <row r="165" spans="9:9" ht="28.9" customHeight="1" x14ac:dyDescent="0.25">
      <c r="I165" s="176"/>
    </row>
    <row r="166" spans="9:9" ht="28.9" customHeight="1" x14ac:dyDescent="0.25">
      <c r="I166" s="176"/>
    </row>
    <row r="167" spans="9:9" ht="28.9" customHeight="1" x14ac:dyDescent="0.25">
      <c r="I167" s="176"/>
    </row>
    <row r="168" spans="9:9" ht="28.9" customHeight="1" x14ac:dyDescent="0.25">
      <c r="I168" s="176"/>
    </row>
    <row r="169" spans="9:9" ht="28.9" customHeight="1" x14ac:dyDescent="0.25">
      <c r="I169" s="176"/>
    </row>
    <row r="170" spans="9:9" ht="28.9" customHeight="1" x14ac:dyDescent="0.25">
      <c r="I170" s="176"/>
    </row>
    <row r="171" spans="9:9" ht="28.9" customHeight="1" x14ac:dyDescent="0.25">
      <c r="I171" s="176"/>
    </row>
    <row r="172" spans="9:9" ht="28.9" customHeight="1" x14ac:dyDescent="0.25">
      <c r="I172" s="176"/>
    </row>
    <row r="173" spans="9:9" ht="28.9" customHeight="1" x14ac:dyDescent="0.25">
      <c r="I173" s="176"/>
    </row>
    <row r="174" spans="9:9" ht="28.9" customHeight="1" x14ac:dyDescent="0.25">
      <c r="I174" s="176"/>
    </row>
    <row r="175" spans="9:9" ht="28.9" customHeight="1" x14ac:dyDescent="0.25">
      <c r="I175" s="176"/>
    </row>
    <row r="176" spans="9:9" ht="28.9" customHeight="1" x14ac:dyDescent="0.25">
      <c r="I176" s="176"/>
    </row>
    <row r="177" spans="9:9" ht="28.9" customHeight="1" x14ac:dyDescent="0.25">
      <c r="I177" s="176"/>
    </row>
    <row r="178" spans="9:9" ht="28.9" customHeight="1" x14ac:dyDescent="0.25">
      <c r="I178" s="176"/>
    </row>
    <row r="179" spans="9:9" ht="28.9" customHeight="1" x14ac:dyDescent="0.25">
      <c r="I179" s="176"/>
    </row>
    <row r="180" spans="9:9" ht="28.9" customHeight="1" x14ac:dyDescent="0.25">
      <c r="I180" s="176"/>
    </row>
    <row r="181" spans="9:9" ht="28.9" customHeight="1" x14ac:dyDescent="0.25">
      <c r="I181" s="176"/>
    </row>
    <row r="182" spans="9:9" ht="28.9" customHeight="1" x14ac:dyDescent="0.25">
      <c r="I182" s="176"/>
    </row>
    <row r="183" spans="9:9" ht="28.9" customHeight="1" x14ac:dyDescent="0.25">
      <c r="I183" s="176"/>
    </row>
    <row r="184" spans="9:9" ht="28.9" customHeight="1" x14ac:dyDescent="0.25">
      <c r="I184" s="176"/>
    </row>
    <row r="185" spans="9:9" ht="28.9" customHeight="1" x14ac:dyDescent="0.25">
      <c r="I185" s="176"/>
    </row>
    <row r="186" spans="9:9" ht="28.9" customHeight="1" x14ac:dyDescent="0.25">
      <c r="I186" s="176"/>
    </row>
    <row r="187" spans="9:9" ht="28.9" customHeight="1" x14ac:dyDescent="0.25">
      <c r="I187" s="176"/>
    </row>
    <row r="188" spans="9:9" ht="28.9" customHeight="1" x14ac:dyDescent="0.25">
      <c r="I188" s="176"/>
    </row>
    <row r="189" spans="9:9" ht="28.9" customHeight="1" x14ac:dyDescent="0.25">
      <c r="I189" s="176"/>
    </row>
    <row r="190" spans="9:9" ht="28.9" customHeight="1" x14ac:dyDescent="0.25">
      <c r="I190" s="176"/>
    </row>
    <row r="191" spans="9:9" ht="28.9" customHeight="1" x14ac:dyDescent="0.25">
      <c r="I191" s="176"/>
    </row>
    <row r="192" spans="9:9" ht="28.9" customHeight="1" x14ac:dyDescent="0.25">
      <c r="I192" s="176"/>
    </row>
    <row r="193" spans="9:9" ht="28.9" customHeight="1" x14ac:dyDescent="0.25">
      <c r="I193" s="176"/>
    </row>
    <row r="194" spans="9:9" ht="28.9" customHeight="1" x14ac:dyDescent="0.25">
      <c r="I194" s="176"/>
    </row>
    <row r="195" spans="9:9" ht="28.9" customHeight="1" x14ac:dyDescent="0.25">
      <c r="I195" s="176"/>
    </row>
    <row r="196" spans="9:9" ht="28.9" customHeight="1" x14ac:dyDescent="0.25">
      <c r="I196" s="176"/>
    </row>
    <row r="197" spans="9:9" ht="28.9" customHeight="1" x14ac:dyDescent="0.25">
      <c r="I197" s="176"/>
    </row>
    <row r="198" spans="9:9" ht="28.9" customHeight="1" x14ac:dyDescent="0.25">
      <c r="I198" s="176"/>
    </row>
    <row r="199" spans="9:9" ht="28.9" customHeight="1" x14ac:dyDescent="0.25">
      <c r="I199" s="176"/>
    </row>
    <row r="200" spans="9:9" ht="28.9" customHeight="1" x14ac:dyDescent="0.25">
      <c r="I200" s="176"/>
    </row>
    <row r="201" spans="9:9" ht="28.9" customHeight="1" x14ac:dyDescent="0.25">
      <c r="I201" s="176"/>
    </row>
    <row r="202" spans="9:9" ht="28.9" customHeight="1" x14ac:dyDescent="0.25">
      <c r="I202" s="176"/>
    </row>
    <row r="203" spans="9:9" ht="28.9" customHeight="1" x14ac:dyDescent="0.25">
      <c r="I203" s="176"/>
    </row>
    <row r="204" spans="9:9" ht="28.9" customHeight="1" x14ac:dyDescent="0.25">
      <c r="I204" s="176"/>
    </row>
    <row r="205" spans="9:9" ht="28.9" customHeight="1" x14ac:dyDescent="0.25">
      <c r="I205" s="176"/>
    </row>
    <row r="206" spans="9:9" ht="28.9" customHeight="1" x14ac:dyDescent="0.25">
      <c r="I206" s="176"/>
    </row>
    <row r="207" spans="9:9" ht="28.9" customHeight="1" x14ac:dyDescent="0.25">
      <c r="I207" s="176"/>
    </row>
    <row r="208" spans="9:9" ht="28.9" customHeight="1" x14ac:dyDescent="0.25">
      <c r="I208" s="176"/>
    </row>
    <row r="209" spans="9:9" ht="28.9" customHeight="1" x14ac:dyDescent="0.25">
      <c r="I209" s="176"/>
    </row>
    <row r="210" spans="9:9" ht="28.9" customHeight="1" x14ac:dyDescent="0.25">
      <c r="I210" s="176"/>
    </row>
    <row r="211" spans="9:9" ht="28.9" customHeight="1" x14ac:dyDescent="0.25">
      <c r="I211" s="176"/>
    </row>
    <row r="212" spans="9:9" ht="28.9" customHeight="1" x14ac:dyDescent="0.25">
      <c r="I212" s="176"/>
    </row>
    <row r="213" spans="9:9" ht="28.9" customHeight="1" x14ac:dyDescent="0.25">
      <c r="I213" s="176"/>
    </row>
    <row r="214" spans="9:9" ht="28.9" customHeight="1" x14ac:dyDescent="0.25">
      <c r="I214" s="176"/>
    </row>
    <row r="215" spans="9:9" ht="28.9" customHeight="1" x14ac:dyDescent="0.25">
      <c r="I215" s="176"/>
    </row>
    <row r="216" spans="9:9" ht="28.9" customHeight="1" x14ac:dyDescent="0.25">
      <c r="I216" s="176"/>
    </row>
    <row r="217" spans="9:9" ht="28.9" customHeight="1" x14ac:dyDescent="0.25">
      <c r="I217" s="176"/>
    </row>
    <row r="218" spans="9:9" ht="28.9" customHeight="1" x14ac:dyDescent="0.25">
      <c r="I218" s="176"/>
    </row>
    <row r="219" spans="9:9" ht="28.9" customHeight="1" x14ac:dyDescent="0.25">
      <c r="I219" s="176"/>
    </row>
    <row r="220" spans="9:9" ht="28.9" customHeight="1" x14ac:dyDescent="0.25">
      <c r="I220" s="176"/>
    </row>
    <row r="221" spans="9:9" ht="28.9" customHeight="1" x14ac:dyDescent="0.25">
      <c r="I221" s="176"/>
    </row>
    <row r="222" spans="9:9" ht="28.9" customHeight="1" x14ac:dyDescent="0.25">
      <c r="I222" s="176"/>
    </row>
    <row r="223" spans="9:9" ht="28.9" customHeight="1" x14ac:dyDescent="0.25">
      <c r="I223" s="176"/>
    </row>
    <row r="224" spans="9:9" ht="28.9" customHeight="1" x14ac:dyDescent="0.25">
      <c r="I224" s="176"/>
    </row>
    <row r="225" spans="9:9" ht="28.9" customHeight="1" x14ac:dyDescent="0.25">
      <c r="I225" s="176"/>
    </row>
    <row r="226" spans="9:9" ht="28.9" customHeight="1" x14ac:dyDescent="0.25">
      <c r="I226" s="176"/>
    </row>
    <row r="227" spans="9:9" ht="28.9" customHeight="1" x14ac:dyDescent="0.25">
      <c r="I227" s="176"/>
    </row>
    <row r="228" spans="9:9" ht="28.9" customHeight="1" x14ac:dyDescent="0.25">
      <c r="I228" s="176"/>
    </row>
    <row r="229" spans="9:9" ht="28.9" customHeight="1" x14ac:dyDescent="0.25">
      <c r="I229" s="176"/>
    </row>
    <row r="230" spans="9:9" ht="28.9" customHeight="1" x14ac:dyDescent="0.25">
      <c r="I230" s="176"/>
    </row>
    <row r="231" spans="9:9" ht="28.9" customHeight="1" x14ac:dyDescent="0.25">
      <c r="I231" s="176"/>
    </row>
    <row r="232" spans="9:9" ht="28.9" customHeight="1" x14ac:dyDescent="0.25">
      <c r="I232" s="176"/>
    </row>
    <row r="233" spans="9:9" ht="28.9" customHeight="1" x14ac:dyDescent="0.25">
      <c r="I233" s="176"/>
    </row>
    <row r="234" spans="9:9" ht="28.9" customHeight="1" x14ac:dyDescent="0.25">
      <c r="I234" s="176"/>
    </row>
    <row r="235" spans="9:9" ht="28.9" customHeight="1" x14ac:dyDescent="0.25">
      <c r="I235" s="176"/>
    </row>
    <row r="236" spans="9:9" ht="28.9" customHeight="1" x14ac:dyDescent="0.25">
      <c r="I236" s="176"/>
    </row>
    <row r="237" spans="9:9" ht="28.9" customHeight="1" x14ac:dyDescent="0.25">
      <c r="I237" s="176"/>
    </row>
    <row r="238" spans="9:9" ht="28.9" customHeight="1" x14ac:dyDescent="0.25">
      <c r="I238" s="176"/>
    </row>
    <row r="239" spans="9:9" ht="28.9" customHeight="1" x14ac:dyDescent="0.25">
      <c r="I239" s="176"/>
    </row>
    <row r="240" spans="9:9" ht="28.9" customHeight="1" x14ac:dyDescent="0.25">
      <c r="I240" s="176"/>
    </row>
    <row r="241" spans="9:9" ht="28.9" customHeight="1" x14ac:dyDescent="0.25">
      <c r="I241" s="176"/>
    </row>
    <row r="242" spans="9:9" ht="28.9" customHeight="1" x14ac:dyDescent="0.25">
      <c r="I242" s="176"/>
    </row>
    <row r="243" spans="9:9" ht="28.9" customHeight="1" x14ac:dyDescent="0.25">
      <c r="I243" s="176"/>
    </row>
    <row r="244" spans="9:9" ht="28.9" customHeight="1" x14ac:dyDescent="0.25">
      <c r="I244" s="176"/>
    </row>
    <row r="245" spans="9:9" ht="28.9" customHeight="1" x14ac:dyDescent="0.25">
      <c r="I245" s="176"/>
    </row>
    <row r="246" spans="9:9" ht="28.9" customHeight="1" x14ac:dyDescent="0.25">
      <c r="I246" s="176"/>
    </row>
    <row r="247" spans="9:9" ht="28.9" customHeight="1" x14ac:dyDescent="0.25">
      <c r="I247" s="176"/>
    </row>
    <row r="248" spans="9:9" ht="28.9" customHeight="1" x14ac:dyDescent="0.25">
      <c r="I248" s="176"/>
    </row>
    <row r="249" spans="9:9" ht="28.9" customHeight="1" x14ac:dyDescent="0.25">
      <c r="I249" s="176"/>
    </row>
    <row r="250" spans="9:9" ht="28.9" customHeight="1" x14ac:dyDescent="0.25">
      <c r="I250" s="176"/>
    </row>
    <row r="251" spans="9:9" ht="28.9" customHeight="1" x14ac:dyDescent="0.25">
      <c r="I251" s="176"/>
    </row>
    <row r="252" spans="9:9" ht="28.9" customHeight="1" x14ac:dyDescent="0.25">
      <c r="I252" s="176"/>
    </row>
    <row r="253" spans="9:9" ht="28.9" customHeight="1" x14ac:dyDescent="0.25">
      <c r="I253" s="176"/>
    </row>
    <row r="254" spans="9:9" ht="28.9" customHeight="1" x14ac:dyDescent="0.25">
      <c r="I254" s="176"/>
    </row>
    <row r="255" spans="9:9" ht="28.9" customHeight="1" x14ac:dyDescent="0.25">
      <c r="I255" s="176"/>
    </row>
    <row r="256" spans="9:9" ht="28.9" customHeight="1" x14ac:dyDescent="0.25">
      <c r="I256" s="176"/>
    </row>
    <row r="257" spans="9:9" ht="28.9" customHeight="1" x14ac:dyDescent="0.25">
      <c r="I257" s="176"/>
    </row>
    <row r="258" spans="9:9" ht="28.9" customHeight="1" x14ac:dyDescent="0.25">
      <c r="I258" s="176"/>
    </row>
    <row r="259" spans="9:9" ht="28.9" customHeight="1" x14ac:dyDescent="0.25">
      <c r="I259" s="176"/>
    </row>
    <row r="260" spans="9:9" ht="28.9" customHeight="1" x14ac:dyDescent="0.25">
      <c r="I260" s="176"/>
    </row>
    <row r="261" spans="9:9" ht="28.9" customHeight="1" x14ac:dyDescent="0.25">
      <c r="I261" s="176"/>
    </row>
    <row r="262" spans="9:9" ht="28.9" customHeight="1" x14ac:dyDescent="0.25">
      <c r="I262" s="176"/>
    </row>
    <row r="263" spans="9:9" ht="28.9" customHeight="1" x14ac:dyDescent="0.25">
      <c r="I263" s="176"/>
    </row>
    <row r="264" spans="9:9" ht="28.9" customHeight="1" x14ac:dyDescent="0.25">
      <c r="I264" s="176"/>
    </row>
    <row r="265" spans="9:9" ht="28.9" customHeight="1" x14ac:dyDescent="0.25">
      <c r="I265" s="176"/>
    </row>
    <row r="266" spans="9:9" ht="28.9" customHeight="1" x14ac:dyDescent="0.25">
      <c r="I266" s="176"/>
    </row>
    <row r="267" spans="9:9" ht="28.9" customHeight="1" x14ac:dyDescent="0.25">
      <c r="I267" s="176"/>
    </row>
    <row r="268" spans="9:9" ht="28.9" customHeight="1" x14ac:dyDescent="0.25">
      <c r="I268" s="176"/>
    </row>
    <row r="269" spans="9:9" ht="28.9" customHeight="1" x14ac:dyDescent="0.25">
      <c r="I269" s="176"/>
    </row>
    <row r="270" spans="9:9" ht="28.9" customHeight="1" x14ac:dyDescent="0.25">
      <c r="I270" s="176"/>
    </row>
    <row r="271" spans="9:9" ht="28.9" customHeight="1" x14ac:dyDescent="0.25">
      <c r="I271" s="176"/>
    </row>
    <row r="272" spans="9:9" ht="28.9" customHeight="1" x14ac:dyDescent="0.25">
      <c r="I272" s="176"/>
    </row>
    <row r="273" spans="9:9" ht="28.9" customHeight="1" x14ac:dyDescent="0.25">
      <c r="I273" s="176"/>
    </row>
    <row r="274" spans="9:9" ht="28.9" customHeight="1" x14ac:dyDescent="0.25">
      <c r="I274" s="176"/>
    </row>
    <row r="275" spans="9:9" ht="28.9" customHeight="1" x14ac:dyDescent="0.25">
      <c r="I275" s="176"/>
    </row>
    <row r="276" spans="9:9" ht="28.9" customHeight="1" x14ac:dyDescent="0.25">
      <c r="I276" s="176"/>
    </row>
    <row r="277" spans="9:9" ht="28.9" customHeight="1" x14ac:dyDescent="0.25">
      <c r="I277" s="176"/>
    </row>
    <row r="278" spans="9:9" ht="28.9" customHeight="1" x14ac:dyDescent="0.25">
      <c r="I278" s="176"/>
    </row>
    <row r="279" spans="9:9" ht="28.9" customHeight="1" x14ac:dyDescent="0.25">
      <c r="I279" s="176"/>
    </row>
    <row r="280" spans="9:9" ht="28.9" customHeight="1" x14ac:dyDescent="0.25">
      <c r="I280" s="176"/>
    </row>
    <row r="281" spans="9:9" ht="28.9" customHeight="1" x14ac:dyDescent="0.25">
      <c r="I281" s="176"/>
    </row>
    <row r="282" spans="9:9" ht="28.9" customHeight="1" x14ac:dyDescent="0.25">
      <c r="I282" s="176"/>
    </row>
    <row r="283" spans="9:9" ht="28.9" customHeight="1" x14ac:dyDescent="0.25">
      <c r="I283" s="176"/>
    </row>
    <row r="284" spans="9:9" ht="28.9" customHeight="1" x14ac:dyDescent="0.25">
      <c r="I284" s="176"/>
    </row>
    <row r="285" spans="9:9" ht="28.9" customHeight="1" x14ac:dyDescent="0.25">
      <c r="I285" s="176"/>
    </row>
    <row r="286" spans="9:9" ht="28.9" customHeight="1" x14ac:dyDescent="0.25">
      <c r="I286" s="176"/>
    </row>
    <row r="287" spans="9:9" ht="28.9" customHeight="1" x14ac:dyDescent="0.25">
      <c r="I287" s="176"/>
    </row>
    <row r="288" spans="9:9" ht="28.9" customHeight="1" x14ac:dyDescent="0.25">
      <c r="I288" s="176"/>
    </row>
    <row r="289" spans="9:9" ht="28.9" customHeight="1" x14ac:dyDescent="0.25">
      <c r="I289" s="176"/>
    </row>
    <row r="290" spans="9:9" ht="28.9" customHeight="1" x14ac:dyDescent="0.25">
      <c r="I290" s="176"/>
    </row>
    <row r="291" spans="9:9" ht="28.9" customHeight="1" x14ac:dyDescent="0.25">
      <c r="I291" s="176"/>
    </row>
    <row r="292" spans="9:9" ht="28.9" customHeight="1" x14ac:dyDescent="0.25">
      <c r="I292" s="176"/>
    </row>
    <row r="293" spans="9:9" ht="28.9" customHeight="1" x14ac:dyDescent="0.25">
      <c r="I293" s="176"/>
    </row>
    <row r="294" spans="9:9" ht="28.9" customHeight="1" x14ac:dyDescent="0.25">
      <c r="I294" s="176"/>
    </row>
    <row r="295" spans="9:9" ht="28.9" customHeight="1" x14ac:dyDescent="0.25">
      <c r="I295" s="176"/>
    </row>
    <row r="296" spans="9:9" ht="28.9" customHeight="1" x14ac:dyDescent="0.25">
      <c r="I296" s="176"/>
    </row>
    <row r="297" spans="9:9" ht="28.9" customHeight="1" x14ac:dyDescent="0.25">
      <c r="I297" s="176"/>
    </row>
    <row r="298" spans="9:9" ht="28.9" customHeight="1" x14ac:dyDescent="0.25">
      <c r="I298" s="176"/>
    </row>
    <row r="299" spans="9:9" ht="28.9" customHeight="1" x14ac:dyDescent="0.25">
      <c r="I299" s="176"/>
    </row>
    <row r="300" spans="9:9" ht="28.9" customHeight="1" x14ac:dyDescent="0.25">
      <c r="I300" s="176"/>
    </row>
    <row r="301" spans="9:9" ht="28.9" customHeight="1" x14ac:dyDescent="0.25">
      <c r="I301" s="176"/>
    </row>
    <row r="302" spans="9:9" ht="28.9" customHeight="1" x14ac:dyDescent="0.25">
      <c r="I302" s="176"/>
    </row>
    <row r="303" spans="9:9" ht="28.9" customHeight="1" x14ac:dyDescent="0.25">
      <c r="I303" s="176"/>
    </row>
    <row r="304" spans="9:9" ht="28.9" customHeight="1" x14ac:dyDescent="0.25">
      <c r="I304" s="176"/>
    </row>
    <row r="305" spans="9:9" ht="28.9" customHeight="1" x14ac:dyDescent="0.25">
      <c r="I305" s="176"/>
    </row>
    <row r="306" spans="9:9" ht="28.9" customHeight="1" x14ac:dyDescent="0.25">
      <c r="I306" s="176"/>
    </row>
    <row r="307" spans="9:9" ht="28.9" customHeight="1" x14ac:dyDescent="0.25">
      <c r="I307" s="176"/>
    </row>
    <row r="308" spans="9:9" ht="28.9" customHeight="1" x14ac:dyDescent="0.25">
      <c r="I308" s="176"/>
    </row>
    <row r="309" spans="9:9" ht="28.9" customHeight="1" x14ac:dyDescent="0.25">
      <c r="I309" s="176"/>
    </row>
    <row r="310" spans="9:9" ht="28.9" customHeight="1" x14ac:dyDescent="0.25">
      <c r="I310" s="176"/>
    </row>
    <row r="311" spans="9:9" ht="28.9" customHeight="1" x14ac:dyDescent="0.25">
      <c r="I311" s="176"/>
    </row>
    <row r="312" spans="9:9" ht="28.9" customHeight="1" x14ac:dyDescent="0.25">
      <c r="I312" s="176"/>
    </row>
    <row r="313" spans="9:9" ht="28.9" customHeight="1" x14ac:dyDescent="0.25">
      <c r="I313" s="176"/>
    </row>
    <row r="314" spans="9:9" ht="28.9" customHeight="1" x14ac:dyDescent="0.25">
      <c r="I314" s="176"/>
    </row>
    <row r="315" spans="9:9" ht="28.9" customHeight="1" x14ac:dyDescent="0.25">
      <c r="I315" s="176"/>
    </row>
    <row r="316" spans="9:9" ht="28.9" customHeight="1" x14ac:dyDescent="0.25">
      <c r="I316" s="176"/>
    </row>
    <row r="317" spans="9:9" ht="28.9" customHeight="1" x14ac:dyDescent="0.25">
      <c r="I317" s="176"/>
    </row>
    <row r="318" spans="9:9" ht="28.9" customHeight="1" x14ac:dyDescent="0.25">
      <c r="I318" s="176"/>
    </row>
    <row r="319" spans="9:9" ht="28.9" customHeight="1" x14ac:dyDescent="0.25">
      <c r="I319" s="176"/>
    </row>
    <row r="320" spans="9:9" ht="28.9" customHeight="1" x14ac:dyDescent="0.25">
      <c r="I320" s="177"/>
    </row>
  </sheetData>
  <sheetProtection formatCells="0" formatColumns="0"/>
  <autoFilter ref="A18:H18" xr:uid="{D31259B7-230B-401B-A901-02E1118FA953}"/>
  <mergeCells count="22">
    <mergeCell ref="B37:C37"/>
    <mergeCell ref="B39:C39"/>
    <mergeCell ref="B40:C40"/>
    <mergeCell ref="B38:C38"/>
    <mergeCell ref="B14:C14"/>
    <mergeCell ref="E14:H14"/>
    <mergeCell ref="B15:C15"/>
    <mergeCell ref="E15:H15"/>
    <mergeCell ref="A35:C36"/>
    <mergeCell ref="E35:E36"/>
    <mergeCell ref="B11:C11"/>
    <mergeCell ref="E11:H11"/>
    <mergeCell ref="B12:C12"/>
    <mergeCell ref="E12:H12"/>
    <mergeCell ref="B13:C13"/>
    <mergeCell ref="E13:H13"/>
    <mergeCell ref="B8:C8"/>
    <mergeCell ref="E8:H8"/>
    <mergeCell ref="B9:C9"/>
    <mergeCell ref="E9:H9"/>
    <mergeCell ref="B10:C10"/>
    <mergeCell ref="E10:H10"/>
  </mergeCells>
  <dataValidations count="2">
    <dataValidation type="list" allowBlank="1" showInputMessage="1" showErrorMessage="1" sqref="E37" xr:uid="{D75B92F8-754C-4957-89B6-70E7AEE3307F}">
      <formula1>"Bandeig superior a 400 bandes, Bandeig igual o inferior a 400 bandes."</formula1>
    </dataValidation>
    <dataValidation type="list" allowBlank="1" showInputMessage="1" showErrorMessage="1" sqref="E38" xr:uid="{7B63F187-3BEC-457F-BB41-46797A1A565D}">
      <formula1>"Bandeig superior a 300 bandes, Bandeig igual o inferior a 300 bandes."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7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01F13-A379-46AF-8909-EC44B88FEBCA}">
  <ds:schemaRefs>
    <ds:schemaRef ds:uri="http://schemas.microsoft.com/office/2006/metadata/properties"/>
    <ds:schemaRef ds:uri="http://schemas.microsoft.com/office/infopath/2007/PartnerControls"/>
    <ds:schemaRef ds:uri="c4f2274e-ee3d-41be-b59f-0569b27e84c8"/>
    <ds:schemaRef ds:uri="9c1626e0-fa11-4964-a038-43545d2a8fa8"/>
    <ds:schemaRef ds:uri="556a85ef-6779-461c-8e2e-65dd73da1220"/>
    <ds:schemaRef ds:uri="cd6d62c8-c773-45e4-ad7a-2e75c784fc37"/>
  </ds:schemaRefs>
</ds:datastoreItem>
</file>

<file path=customXml/itemProps3.xml><?xml version="1.0" encoding="utf-8"?>
<ds:datastoreItem xmlns:ds="http://schemas.openxmlformats.org/officeDocument/2006/customXml" ds:itemID="{9BD8613B-23B9-4FA4-A8B1-38052FD23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INSTRUCCIONS  COMPLIMENTACIÓ</vt:lpstr>
      <vt:lpstr>per omplir - LOT 1</vt:lpstr>
      <vt:lpstr>per omplir - LOT 2</vt:lpstr>
      <vt:lpstr>per omplir - LOT 3</vt:lpstr>
      <vt:lpstr>per omplir - LOT 4</vt:lpstr>
      <vt:lpstr>'INSTRUCCIONS  COMPLIMENTACIÓ'!_1Àrea_d_impressió</vt:lpstr>
      <vt:lpstr>'per omplir - LOT 1'!_2Àrea_d_impressió</vt:lpstr>
      <vt:lpstr>'per omplir - LOT 2'!_2Àrea_d_impressió</vt:lpstr>
      <vt:lpstr>'per omplir - LOT 3'!_2Àrea_d_impressió</vt:lpstr>
      <vt:lpstr>'per omplir - LOT 4'!_2Àrea_d_impressió</vt:lpstr>
      <vt:lpstr>'per omplir - LOT 1'!Títulos_a_imprimir</vt:lpstr>
      <vt:lpstr>'per omplir - LOT 2'!Títulos_a_imprimir</vt:lpstr>
      <vt:lpstr>'per omplir - LOT 3'!Títulos_a_imprimir</vt:lpstr>
      <vt:lpstr>'per omplir - LOT 4'!Títulos_a_imprimir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Jorge García Rodríguez</cp:lastModifiedBy>
  <cp:revision/>
  <dcterms:created xsi:type="dcterms:W3CDTF">2005-12-15T16:43:39Z</dcterms:created>
  <dcterms:modified xsi:type="dcterms:W3CDTF">2026-07-31T11:39:41Z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